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4" sheetId="2" r:id="rId1"/>
    <sheet name="Лист1" sheetId="1" r:id="rId2"/>
  </sheets>
  <definedNames>
    <definedName name="_xlnm._FilterDatabase" localSheetId="0" hidden="1">'4'!$C$1:$C$88</definedName>
    <definedName name="_xlnm.Print_Area" localSheetId="0">'4'!$A$1:$EP$89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T10" i="2" l="1"/>
  <c r="ET11" i="2"/>
  <c r="ET12" i="2"/>
  <c r="AT3" i="2"/>
  <c r="E87" i="2" l="1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H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DU87" i="2"/>
  <c r="DV87" i="2"/>
  <c r="DX87" i="2"/>
  <c r="DY87" i="2"/>
  <c r="DZ87" i="2"/>
  <c r="EA87" i="2"/>
  <c r="EB87" i="2"/>
  <c r="EC87" i="2"/>
  <c r="ED87" i="2"/>
  <c r="EE87" i="2"/>
  <c r="EF87" i="2"/>
  <c r="EH87" i="2"/>
  <c r="EI87" i="2"/>
  <c r="EJ87" i="2"/>
  <c r="EK87" i="2"/>
  <c r="EL87" i="2"/>
  <c r="EM87" i="2"/>
  <c r="EN87" i="2"/>
  <c r="EO87" i="2"/>
  <c r="D87" i="2"/>
  <c r="E89" i="2"/>
  <c r="EO89" i="2"/>
  <c r="EN89" i="2"/>
  <c r="EM89" i="2"/>
  <c r="EL89" i="2"/>
  <c r="EK89" i="2"/>
  <c r="EJ89" i="2"/>
  <c r="EI89" i="2"/>
  <c r="EH89" i="2"/>
  <c r="EG89" i="2"/>
  <c r="EF89" i="2"/>
  <c r="EE89" i="2"/>
  <c r="ED89" i="2"/>
  <c r="EC89" i="2"/>
  <c r="EB89" i="2"/>
  <c r="EA89" i="2"/>
  <c r="DZ89" i="2"/>
  <c r="DY89" i="2"/>
  <c r="DX89" i="2"/>
  <c r="DW89" i="2"/>
  <c r="DW87" i="2" s="1"/>
  <c r="DV89" i="2"/>
  <c r="D75" i="2"/>
  <c r="E75" i="2"/>
  <c r="ED66" i="2"/>
  <c r="EE66" i="2"/>
  <c r="EF66" i="2"/>
  <c r="EH66" i="2"/>
  <c r="EI66" i="2"/>
  <c r="EK66" i="2"/>
  <c r="EL66" i="2"/>
  <c r="EM66" i="2"/>
  <c r="EN66" i="2"/>
  <c r="EO66" i="2"/>
  <c r="DL66" i="2"/>
  <c r="DM66" i="2"/>
  <c r="DN66" i="2"/>
  <c r="DO66" i="2"/>
  <c r="DP66" i="2"/>
  <c r="DQ66" i="2"/>
  <c r="DR66" i="2"/>
  <c r="DS66" i="2"/>
  <c r="DT66" i="2"/>
  <c r="DU66" i="2"/>
  <c r="DV66" i="2"/>
  <c r="DW66" i="2"/>
  <c r="DX66" i="2"/>
  <c r="DY66" i="2"/>
  <c r="DZ66" i="2"/>
  <c r="EA66" i="2"/>
  <c r="EB66" i="2"/>
  <c r="EC66" i="2"/>
  <c r="CR66" i="2"/>
  <c r="CS66" i="2"/>
  <c r="CT66" i="2"/>
  <c r="CU66" i="2"/>
  <c r="CV66" i="2"/>
  <c r="CW66" i="2"/>
  <c r="CX66" i="2"/>
  <c r="CY66" i="2"/>
  <c r="CZ66" i="2"/>
  <c r="DA66" i="2"/>
  <c r="DB66" i="2"/>
  <c r="DC66" i="2"/>
  <c r="DD66" i="2"/>
  <c r="DE66" i="2"/>
  <c r="DF66" i="2"/>
  <c r="DG66" i="2"/>
  <c r="DH66" i="2"/>
  <c r="DI66" i="2"/>
  <c r="DJ66" i="2"/>
  <c r="DK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E66" i="2"/>
  <c r="EO67" i="2"/>
  <c r="EN67" i="2"/>
  <c r="EM67" i="2"/>
  <c r="EL67" i="2"/>
  <c r="EK67" i="2"/>
  <c r="EJ67" i="2"/>
  <c r="EJ66" i="2" s="1"/>
  <c r="EI67" i="2"/>
  <c r="EH67" i="2"/>
  <c r="EG67" i="2"/>
  <c r="EG66" i="2" s="1"/>
  <c r="EF67" i="2"/>
  <c r="EE67" i="2"/>
  <c r="ED67" i="2"/>
  <c r="EC67" i="2"/>
  <c r="EB67" i="2"/>
  <c r="EA67" i="2"/>
  <c r="DZ67" i="2"/>
  <c r="DY67" i="2"/>
  <c r="DX67" i="2"/>
  <c r="DW67" i="2"/>
  <c r="DV67" i="2"/>
  <c r="EH68" i="2"/>
  <c r="EI68" i="2"/>
  <c r="EJ68" i="2"/>
  <c r="EK68" i="2"/>
  <c r="EL68" i="2"/>
  <c r="EN68" i="2"/>
  <c r="EO68" i="2"/>
  <c r="DV68" i="2"/>
  <c r="DX68" i="2"/>
  <c r="DY68" i="2"/>
  <c r="DZ68" i="2"/>
  <c r="EA68" i="2"/>
  <c r="EB68" i="2"/>
  <c r="ED68" i="2"/>
  <c r="EE68" i="2"/>
  <c r="EF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B68" i="2"/>
  <c r="AC68" i="2"/>
  <c r="AD68" i="2"/>
  <c r="AE68" i="2"/>
  <c r="AF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F68" i="2"/>
  <c r="BG68" i="2"/>
  <c r="BH68" i="2"/>
  <c r="BI68" i="2"/>
  <c r="BJ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R68" i="2"/>
  <c r="DS68" i="2"/>
  <c r="DT68" i="2"/>
  <c r="DU68" i="2"/>
  <c r="EO70" i="2"/>
  <c r="EN70" i="2"/>
  <c r="EM70" i="2"/>
  <c r="EL70" i="2"/>
  <c r="EK70" i="2"/>
  <c r="EJ70" i="2"/>
  <c r="EI70" i="2"/>
  <c r="EH70" i="2"/>
  <c r="EG70" i="2"/>
  <c r="EF70" i="2"/>
  <c r="EE70" i="2"/>
  <c r="ED70" i="2"/>
  <c r="EC70" i="2"/>
  <c r="EB70" i="2"/>
  <c r="EA70" i="2"/>
  <c r="DZ70" i="2"/>
  <c r="DY70" i="2"/>
  <c r="DX70" i="2"/>
  <c r="DW70" i="2"/>
  <c r="DV70" i="2"/>
  <c r="DW62" i="2"/>
  <c r="DW61" i="2"/>
  <c r="EM61" i="2"/>
  <c r="EL61" i="2"/>
  <c r="EG63" i="2" l="1"/>
  <c r="EG62" i="2"/>
  <c r="EG61" i="2"/>
  <c r="D61" i="2"/>
  <c r="DW88" i="2"/>
  <c r="EG88" i="2"/>
  <c r="EG87" i="2" s="1"/>
  <c r="DW75" i="2"/>
  <c r="EG75" i="2"/>
  <c r="EG74" i="2" s="1"/>
  <c r="EG68" i="2" s="1"/>
  <c r="DW63" i="2"/>
  <c r="ED75" i="2"/>
  <c r="EE75" i="2"/>
  <c r="DX75" i="2"/>
  <c r="DX74" i="2" s="1"/>
  <c r="DY75" i="2"/>
  <c r="DZ75" i="2"/>
  <c r="DZ74" i="2" s="1"/>
  <c r="EA75" i="2"/>
  <c r="EB75" i="2"/>
  <c r="EB74" i="2" s="1"/>
  <c r="EC75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DH74" i="2"/>
  <c r="DI74" i="2"/>
  <c r="DJ74" i="2"/>
  <c r="DK74" i="2"/>
  <c r="DL74" i="2"/>
  <c r="DM74" i="2"/>
  <c r="DN74" i="2"/>
  <c r="DO74" i="2"/>
  <c r="DP74" i="2"/>
  <c r="DQ74" i="2"/>
  <c r="DR74" i="2"/>
  <c r="DS74" i="2"/>
  <c r="DT74" i="2"/>
  <c r="DU74" i="2"/>
  <c r="DV74" i="2"/>
  <c r="DW74" i="2"/>
  <c r="DW68" i="2" s="1"/>
  <c r="DY74" i="2"/>
  <c r="EA74" i="2"/>
  <c r="EC74" i="2"/>
  <c r="EC68" i="2" s="1"/>
  <c r="ED74" i="2"/>
  <c r="EE74" i="2"/>
  <c r="EF74" i="2"/>
  <c r="EH74" i="2"/>
  <c r="EI74" i="2"/>
  <c r="EJ74" i="2"/>
  <c r="EK74" i="2"/>
  <c r="EL74" i="2"/>
  <c r="EN74" i="2"/>
  <c r="EO74" i="2"/>
  <c r="E74" i="2"/>
  <c r="E68" i="2" s="1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A68" i="2" s="1"/>
  <c r="AB74" i="2"/>
  <c r="AC74" i="2"/>
  <c r="AD74" i="2"/>
  <c r="AE74" i="2"/>
  <c r="AF74" i="2"/>
  <c r="AG74" i="2"/>
  <c r="AG68" i="2" s="1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E68" i="2" s="1"/>
  <c r="BF74" i="2"/>
  <c r="BG74" i="2"/>
  <c r="BH74" i="2"/>
  <c r="BI74" i="2"/>
  <c r="BJ74" i="2"/>
  <c r="BK74" i="2"/>
  <c r="BK68" i="2" s="1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D74" i="2"/>
  <c r="EH56" i="2"/>
  <c r="EI56" i="2"/>
  <c r="EJ56" i="2"/>
  <c r="EK56" i="2"/>
  <c r="EL56" i="2"/>
  <c r="EM56" i="2"/>
  <c r="EN56" i="2"/>
  <c r="EO56" i="2"/>
  <c r="DX56" i="2"/>
  <c r="DY56" i="2"/>
  <c r="DZ56" i="2"/>
  <c r="EA56" i="2"/>
  <c r="EB56" i="2"/>
  <c r="EC56" i="2"/>
  <c r="ED56" i="2"/>
  <c r="EE56" i="2"/>
  <c r="EG56" i="2"/>
  <c r="E56" i="2" s="1"/>
  <c r="DW31" i="2" l="1"/>
  <c r="D31" i="2" s="1"/>
  <c r="E34" i="2" l="1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EA34" i="2"/>
  <c r="D34" i="2"/>
  <c r="EO36" i="2"/>
  <c r="EN36" i="2"/>
  <c r="EM36" i="2"/>
  <c r="EL36" i="2"/>
  <c r="EL34" i="2" s="1"/>
  <c r="EK36" i="2"/>
  <c r="EJ36" i="2"/>
  <c r="EI36" i="2"/>
  <c r="EH36" i="2"/>
  <c r="EG34" i="2"/>
  <c r="EF36" i="2"/>
  <c r="EE36" i="2"/>
  <c r="ED36" i="2"/>
  <c r="EC36" i="2"/>
  <c r="EB36" i="2"/>
  <c r="EB34" i="2" s="1"/>
  <c r="DZ36" i="2"/>
  <c r="DY36" i="2"/>
  <c r="DX36" i="2"/>
  <c r="DW36" i="2"/>
  <c r="DW34" i="2" s="1"/>
  <c r="DV36" i="2"/>
  <c r="EO35" i="2"/>
  <c r="EO34" i="2" s="1"/>
  <c r="EN35" i="2"/>
  <c r="EM35" i="2"/>
  <c r="EM34" i="2" s="1"/>
  <c r="EK35" i="2"/>
  <c r="EK34" i="2" s="1"/>
  <c r="EJ35" i="2"/>
  <c r="EI35" i="2"/>
  <c r="EI34" i="2" s="1"/>
  <c r="EH35" i="2"/>
  <c r="EF35" i="2"/>
  <c r="EE35" i="2"/>
  <c r="EE34" i="2" s="1"/>
  <c r="ED35" i="2"/>
  <c r="EC35" i="2"/>
  <c r="EC34" i="2" s="1"/>
  <c r="DZ35" i="2"/>
  <c r="DZ34" i="2" s="1"/>
  <c r="DY35" i="2"/>
  <c r="DY34" i="2" s="1"/>
  <c r="DX35" i="2"/>
  <c r="DX34" i="2" s="1"/>
  <c r="DV35" i="2"/>
  <c r="DV34" i="2" s="1"/>
  <c r="ED34" i="2" l="1"/>
  <c r="EF34" i="2"/>
  <c r="EJ34" i="2"/>
  <c r="EN34" i="2"/>
  <c r="EH34" i="2"/>
  <c r="F60" i="2" l="1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J60" i="2"/>
  <c r="CK60" i="2"/>
  <c r="CL60" i="2"/>
  <c r="CM60" i="2"/>
  <c r="CN60" i="2"/>
  <c r="CO60" i="2"/>
  <c r="CP60" i="2"/>
  <c r="CQ60" i="2"/>
  <c r="CR60" i="2"/>
  <c r="CT60" i="2"/>
  <c r="CU60" i="2"/>
  <c r="CV60" i="2"/>
  <c r="CW60" i="2"/>
  <c r="CX60" i="2"/>
  <c r="CY60" i="2"/>
  <c r="CZ60" i="2"/>
  <c r="DA60" i="2"/>
  <c r="DB60" i="2"/>
  <c r="DD60" i="2"/>
  <c r="DE60" i="2"/>
  <c r="DF60" i="2"/>
  <c r="DG60" i="2"/>
  <c r="DH60" i="2"/>
  <c r="DI60" i="2"/>
  <c r="DJ60" i="2"/>
  <c r="DK60" i="2"/>
  <c r="DL60" i="2"/>
  <c r="DN60" i="2"/>
  <c r="DO60" i="2"/>
  <c r="DP60" i="2"/>
  <c r="DQ60" i="2"/>
  <c r="DR60" i="2"/>
  <c r="DS60" i="2"/>
  <c r="DT60" i="2"/>
  <c r="DU60" i="2"/>
  <c r="D60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V55" i="2"/>
  <c r="AW55" i="2"/>
  <c r="AX55" i="2"/>
  <c r="AY55" i="2"/>
  <c r="AZ55" i="2"/>
  <c r="BA55" i="2"/>
  <c r="BB55" i="2"/>
  <c r="BC55" i="2"/>
  <c r="BD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CS55" i="2" l="1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EE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D30" i="2"/>
  <c r="EG31" i="2" l="1"/>
  <c r="CS30" i="2"/>
  <c r="EG30" i="2" l="1"/>
  <c r="E31" i="2"/>
  <c r="E30" i="2" s="1"/>
  <c r="CT33" i="2"/>
  <c r="DP33" i="2" l="1"/>
  <c r="DV56" i="2" l="1"/>
  <c r="DV55" i="2" s="1"/>
  <c r="DX55" i="2"/>
  <c r="DY55" i="2"/>
  <c r="DZ55" i="2"/>
  <c r="EA55" i="2"/>
  <c r="EB55" i="2"/>
  <c r="EC55" i="2"/>
  <c r="ED55" i="2"/>
  <c r="EE55" i="2"/>
  <c r="EF56" i="2"/>
  <c r="EF55" i="2" s="1"/>
  <c r="EH55" i="2"/>
  <c r="EI55" i="2"/>
  <c r="EJ55" i="2"/>
  <c r="EK55" i="2"/>
  <c r="EL55" i="2"/>
  <c r="EM55" i="2"/>
  <c r="EN55" i="2"/>
  <c r="EO55" i="2"/>
  <c r="EG55" i="2" l="1"/>
  <c r="BE55" i="2"/>
  <c r="F33" i="2" l="1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Z33" i="2"/>
  <c r="CA33" i="2"/>
  <c r="CB33" i="2"/>
  <c r="CC33" i="2"/>
  <c r="CD33" i="2"/>
  <c r="CE33" i="2"/>
  <c r="CF33" i="2"/>
  <c r="CG33" i="2"/>
  <c r="CH33" i="2"/>
  <c r="CJ33" i="2"/>
  <c r="CK33" i="2"/>
  <c r="CL33" i="2"/>
  <c r="CM33" i="2"/>
  <c r="CN33" i="2"/>
  <c r="CO33" i="2"/>
  <c r="CP33" i="2"/>
  <c r="CQ33" i="2"/>
  <c r="CR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N33" i="2"/>
  <c r="DO33" i="2"/>
  <c r="DQ33" i="2"/>
  <c r="DR33" i="2"/>
  <c r="DS33" i="2"/>
  <c r="DT33" i="2"/>
  <c r="DU33" i="2"/>
  <c r="DV33" i="2"/>
  <c r="DX33" i="2"/>
  <c r="DY33" i="2"/>
  <c r="DZ33" i="2"/>
  <c r="EA33" i="2"/>
  <c r="EB33" i="2"/>
  <c r="EC33" i="2"/>
  <c r="ED33" i="2"/>
  <c r="EE33" i="2"/>
  <c r="EF33" i="2"/>
  <c r="EH33" i="2"/>
  <c r="EI33" i="2"/>
  <c r="EJ33" i="2"/>
  <c r="EK33" i="2"/>
  <c r="EL33" i="2"/>
  <c r="EM33" i="2"/>
  <c r="EN33" i="2"/>
  <c r="EO33" i="2"/>
  <c r="DM33" i="2" l="1"/>
  <c r="CS33" i="2" l="1"/>
  <c r="CI33" i="2" l="1"/>
  <c r="EG33" i="2"/>
  <c r="BY33" i="2"/>
  <c r="E33" i="2"/>
  <c r="E29" i="2" s="1"/>
  <c r="D33" i="2"/>
  <c r="DV31" i="2" l="1"/>
  <c r="DV30" i="2" s="1"/>
  <c r="DW30" i="2"/>
  <c r="DX31" i="2"/>
  <c r="DX30" i="2" s="1"/>
  <c r="DY31" i="2"/>
  <c r="DY30" i="2" s="1"/>
  <c r="DZ31" i="2"/>
  <c r="DZ30" i="2" s="1"/>
  <c r="EA31" i="2"/>
  <c r="EA30" i="2" s="1"/>
  <c r="EB31" i="2"/>
  <c r="EB30" i="2" s="1"/>
  <c r="EC31" i="2"/>
  <c r="EC30" i="2" s="1"/>
  <c r="ED31" i="2"/>
  <c r="ED30" i="2" s="1"/>
  <c r="EF31" i="2"/>
  <c r="EF30" i="2" s="1"/>
  <c r="EH31" i="2"/>
  <c r="EH30" i="2" s="1"/>
  <c r="EI31" i="2"/>
  <c r="EI30" i="2" s="1"/>
  <c r="EJ31" i="2"/>
  <c r="EJ30" i="2" s="1"/>
  <c r="EK31" i="2"/>
  <c r="EK30" i="2" s="1"/>
  <c r="EL31" i="2"/>
  <c r="EL30" i="2" s="1"/>
  <c r="EM31" i="2"/>
  <c r="EM30" i="2" s="1"/>
  <c r="EN31" i="2"/>
  <c r="EN30" i="2" s="1"/>
  <c r="EO31" i="2"/>
  <c r="EO30" i="2" s="1"/>
  <c r="D21" i="2" l="1"/>
  <c r="BY25" i="2" l="1"/>
  <c r="BY24" i="2"/>
  <c r="EO88" i="2" l="1"/>
  <c r="EN88" i="2"/>
  <c r="EM88" i="2"/>
  <c r="EL88" i="2"/>
  <c r="EK88" i="2"/>
  <c r="EJ88" i="2"/>
  <c r="EI88" i="2"/>
  <c r="EH88" i="2"/>
  <c r="EF88" i="2"/>
  <c r="EE88" i="2"/>
  <c r="ED88" i="2"/>
  <c r="EC88" i="2"/>
  <c r="EB88" i="2"/>
  <c r="EA88" i="2"/>
  <c r="DZ88" i="2"/>
  <c r="DY88" i="2"/>
  <c r="DX88" i="2"/>
  <c r="DV88" i="2"/>
  <c r="CI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H26" i="2"/>
  <c r="CG26" i="2"/>
  <c r="CF26" i="2"/>
  <c r="CE26" i="2"/>
  <c r="CD26" i="2"/>
  <c r="CC26" i="2"/>
  <c r="CB26" i="2"/>
  <c r="CA26" i="2"/>
  <c r="BY26" i="2"/>
  <c r="BX26" i="2"/>
  <c r="BW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S26" i="2"/>
  <c r="AR26" i="2"/>
  <c r="AQ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M26" i="2"/>
  <c r="L26" i="2"/>
  <c r="K26" i="2"/>
  <c r="I26" i="2"/>
  <c r="H26" i="2"/>
  <c r="G26" i="2"/>
  <c r="F26" i="2"/>
  <c r="D26" i="2"/>
  <c r="EO82" i="2"/>
  <c r="EO23" i="2" s="1"/>
  <c r="EN82" i="2"/>
  <c r="EN23" i="2" s="1"/>
  <c r="EM82" i="2"/>
  <c r="EM23" i="2" s="1"/>
  <c r="EL82" i="2"/>
  <c r="EL23" i="2" s="1"/>
  <c r="EK82" i="2"/>
  <c r="EK23" i="2" s="1"/>
  <c r="EJ82" i="2"/>
  <c r="EJ23" i="2" s="1"/>
  <c r="EI82" i="2"/>
  <c r="EI23" i="2" s="1"/>
  <c r="EH82" i="2"/>
  <c r="EH23" i="2" s="1"/>
  <c r="EG82" i="2"/>
  <c r="EG23" i="2" s="1"/>
  <c r="EF82" i="2"/>
  <c r="EF23" i="2" s="1"/>
  <c r="EE82" i="2"/>
  <c r="EE23" i="2" s="1"/>
  <c r="ED82" i="2"/>
  <c r="ED23" i="2" s="1"/>
  <c r="EC82" i="2"/>
  <c r="EC23" i="2" s="1"/>
  <c r="EB82" i="2"/>
  <c r="EB23" i="2" s="1"/>
  <c r="EA82" i="2"/>
  <c r="EA23" i="2" s="1"/>
  <c r="DZ82" i="2"/>
  <c r="DZ23" i="2" s="1"/>
  <c r="DY82" i="2"/>
  <c r="DY23" i="2" s="1"/>
  <c r="DX82" i="2"/>
  <c r="DX23" i="2" s="1"/>
  <c r="DW82" i="2"/>
  <c r="DW23" i="2" s="1"/>
  <c r="DV82" i="2"/>
  <c r="DV23" i="2" s="1"/>
  <c r="DU82" i="2"/>
  <c r="DU23" i="2" s="1"/>
  <c r="DT82" i="2"/>
  <c r="DT23" i="2" s="1"/>
  <c r="DS82" i="2"/>
  <c r="DS23" i="2" s="1"/>
  <c r="DR82" i="2"/>
  <c r="DR23" i="2" s="1"/>
  <c r="DQ82" i="2"/>
  <c r="DQ23" i="2" s="1"/>
  <c r="DP82" i="2"/>
  <c r="DP23" i="2" s="1"/>
  <c r="DO82" i="2"/>
  <c r="DO23" i="2" s="1"/>
  <c r="DN82" i="2"/>
  <c r="DN23" i="2" s="1"/>
  <c r="DM82" i="2"/>
  <c r="DM23" i="2" s="1"/>
  <c r="DL82" i="2"/>
  <c r="DL23" i="2" s="1"/>
  <c r="DK82" i="2"/>
  <c r="DK23" i="2" s="1"/>
  <c r="DJ82" i="2"/>
  <c r="DJ23" i="2" s="1"/>
  <c r="DI82" i="2"/>
  <c r="DI23" i="2" s="1"/>
  <c r="DH82" i="2"/>
  <c r="DH23" i="2" s="1"/>
  <c r="DG82" i="2"/>
  <c r="DG23" i="2" s="1"/>
  <c r="DF82" i="2"/>
  <c r="DF23" i="2" s="1"/>
  <c r="DE82" i="2"/>
  <c r="DE23" i="2" s="1"/>
  <c r="DD82" i="2"/>
  <c r="DD23" i="2" s="1"/>
  <c r="DC82" i="2"/>
  <c r="DC23" i="2" s="1"/>
  <c r="DB82" i="2"/>
  <c r="DB23" i="2" s="1"/>
  <c r="DA82" i="2"/>
  <c r="DA23" i="2" s="1"/>
  <c r="CZ82" i="2"/>
  <c r="CZ23" i="2" s="1"/>
  <c r="CY82" i="2"/>
  <c r="CY23" i="2" s="1"/>
  <c r="CX82" i="2"/>
  <c r="CX23" i="2" s="1"/>
  <c r="CW82" i="2"/>
  <c r="CW23" i="2" s="1"/>
  <c r="CV82" i="2"/>
  <c r="CV23" i="2" s="1"/>
  <c r="CU82" i="2"/>
  <c r="CU23" i="2" s="1"/>
  <c r="CT82" i="2"/>
  <c r="CT23" i="2" s="1"/>
  <c r="CS82" i="2"/>
  <c r="CS23" i="2" s="1"/>
  <c r="CR82" i="2"/>
  <c r="CR23" i="2" s="1"/>
  <c r="CQ82" i="2"/>
  <c r="CQ23" i="2" s="1"/>
  <c r="CP82" i="2"/>
  <c r="CP23" i="2" s="1"/>
  <c r="CO82" i="2"/>
  <c r="CO23" i="2" s="1"/>
  <c r="CN82" i="2"/>
  <c r="CN23" i="2" s="1"/>
  <c r="CM82" i="2"/>
  <c r="CM23" i="2" s="1"/>
  <c r="CL82" i="2"/>
  <c r="CL23" i="2" s="1"/>
  <c r="CK82" i="2"/>
  <c r="CK23" i="2" s="1"/>
  <c r="CJ82" i="2"/>
  <c r="CJ23" i="2" s="1"/>
  <c r="CI82" i="2"/>
  <c r="CI23" i="2" s="1"/>
  <c r="CH82" i="2"/>
  <c r="CH23" i="2" s="1"/>
  <c r="CG82" i="2"/>
  <c r="CG23" i="2" s="1"/>
  <c r="CF82" i="2"/>
  <c r="CF23" i="2" s="1"/>
  <c r="CE82" i="2"/>
  <c r="CE23" i="2" s="1"/>
  <c r="CD82" i="2"/>
  <c r="CD23" i="2" s="1"/>
  <c r="CC82" i="2"/>
  <c r="CC23" i="2" s="1"/>
  <c r="CB82" i="2"/>
  <c r="CB23" i="2" s="1"/>
  <c r="CA82" i="2"/>
  <c r="CA23" i="2" s="1"/>
  <c r="BZ82" i="2"/>
  <c r="BZ23" i="2" s="1"/>
  <c r="BY82" i="2"/>
  <c r="BY23" i="2" s="1"/>
  <c r="BX82" i="2"/>
  <c r="BX23" i="2" s="1"/>
  <c r="BW82" i="2"/>
  <c r="BW23" i="2" s="1"/>
  <c r="BV82" i="2"/>
  <c r="BV23" i="2" s="1"/>
  <c r="BU82" i="2"/>
  <c r="BU23" i="2" s="1"/>
  <c r="BT82" i="2"/>
  <c r="BT23" i="2" s="1"/>
  <c r="BS82" i="2"/>
  <c r="BS23" i="2" s="1"/>
  <c r="BR82" i="2"/>
  <c r="BR23" i="2" s="1"/>
  <c r="BQ82" i="2"/>
  <c r="BQ23" i="2" s="1"/>
  <c r="BP82" i="2"/>
  <c r="BP23" i="2" s="1"/>
  <c r="BO82" i="2"/>
  <c r="BO23" i="2" s="1"/>
  <c r="BN82" i="2"/>
  <c r="BN23" i="2" s="1"/>
  <c r="BM82" i="2"/>
  <c r="BM23" i="2" s="1"/>
  <c r="BL82" i="2"/>
  <c r="BL23" i="2" s="1"/>
  <c r="BK82" i="2"/>
  <c r="BK23" i="2" s="1"/>
  <c r="BJ82" i="2"/>
  <c r="BJ23" i="2" s="1"/>
  <c r="BI82" i="2"/>
  <c r="BI23" i="2" s="1"/>
  <c r="BH82" i="2"/>
  <c r="BH23" i="2" s="1"/>
  <c r="BG82" i="2"/>
  <c r="BG23" i="2" s="1"/>
  <c r="BF82" i="2"/>
  <c r="BF23" i="2" s="1"/>
  <c r="BE82" i="2"/>
  <c r="BE23" i="2" s="1"/>
  <c r="BD82" i="2"/>
  <c r="BD23" i="2" s="1"/>
  <c r="BC82" i="2"/>
  <c r="BC23" i="2" s="1"/>
  <c r="BB82" i="2"/>
  <c r="BB23" i="2" s="1"/>
  <c r="BA82" i="2"/>
  <c r="BA23" i="2" s="1"/>
  <c r="AZ82" i="2"/>
  <c r="AZ23" i="2" s="1"/>
  <c r="AY82" i="2"/>
  <c r="AY23" i="2" s="1"/>
  <c r="AX82" i="2"/>
  <c r="AX23" i="2" s="1"/>
  <c r="AW82" i="2"/>
  <c r="AW23" i="2" s="1"/>
  <c r="AV82" i="2"/>
  <c r="AV23" i="2" s="1"/>
  <c r="AU82" i="2"/>
  <c r="AU23" i="2" s="1"/>
  <c r="AT82" i="2"/>
  <c r="AT23" i="2" s="1"/>
  <c r="AS82" i="2"/>
  <c r="AS23" i="2" s="1"/>
  <c r="AR82" i="2"/>
  <c r="AR23" i="2" s="1"/>
  <c r="AQ82" i="2"/>
  <c r="AQ23" i="2" s="1"/>
  <c r="AP82" i="2"/>
  <c r="AP23" i="2" s="1"/>
  <c r="AO82" i="2"/>
  <c r="AO23" i="2" s="1"/>
  <c r="AN82" i="2"/>
  <c r="AN23" i="2" s="1"/>
  <c r="AM82" i="2"/>
  <c r="AM23" i="2" s="1"/>
  <c r="AL82" i="2"/>
  <c r="AL23" i="2" s="1"/>
  <c r="AK82" i="2"/>
  <c r="AK23" i="2" s="1"/>
  <c r="AJ82" i="2"/>
  <c r="AJ23" i="2" s="1"/>
  <c r="AI82" i="2"/>
  <c r="AI23" i="2" s="1"/>
  <c r="AH82" i="2"/>
  <c r="AH23" i="2" s="1"/>
  <c r="AG82" i="2"/>
  <c r="AG23" i="2" s="1"/>
  <c r="AF82" i="2"/>
  <c r="AF23" i="2" s="1"/>
  <c r="AE82" i="2"/>
  <c r="AE23" i="2" s="1"/>
  <c r="AD82" i="2"/>
  <c r="AD23" i="2" s="1"/>
  <c r="AC82" i="2"/>
  <c r="AC23" i="2" s="1"/>
  <c r="AB82" i="2"/>
  <c r="AB23" i="2" s="1"/>
  <c r="AA82" i="2"/>
  <c r="AA23" i="2" s="1"/>
  <c r="Z82" i="2"/>
  <c r="Z23" i="2" s="1"/>
  <c r="Y82" i="2"/>
  <c r="Y23" i="2" s="1"/>
  <c r="X82" i="2"/>
  <c r="X23" i="2" s="1"/>
  <c r="W82" i="2"/>
  <c r="W23" i="2" s="1"/>
  <c r="V82" i="2"/>
  <c r="V23" i="2" s="1"/>
  <c r="U82" i="2"/>
  <c r="U23" i="2" s="1"/>
  <c r="T82" i="2"/>
  <c r="T23" i="2" s="1"/>
  <c r="S82" i="2"/>
  <c r="S23" i="2" s="1"/>
  <c r="R82" i="2"/>
  <c r="R23" i="2" s="1"/>
  <c r="Q82" i="2"/>
  <c r="Q23" i="2" s="1"/>
  <c r="P82" i="2"/>
  <c r="P23" i="2" s="1"/>
  <c r="O82" i="2"/>
  <c r="O23" i="2" s="1"/>
  <c r="N82" i="2"/>
  <c r="N23" i="2" s="1"/>
  <c r="M82" i="2"/>
  <c r="M23" i="2" s="1"/>
  <c r="L82" i="2"/>
  <c r="L23" i="2" s="1"/>
  <c r="K82" i="2"/>
  <c r="K23" i="2" s="1"/>
  <c r="J82" i="2"/>
  <c r="J23" i="2" s="1"/>
  <c r="I82" i="2"/>
  <c r="I23" i="2" s="1"/>
  <c r="H82" i="2"/>
  <c r="H23" i="2" s="1"/>
  <c r="G82" i="2"/>
  <c r="G23" i="2" s="1"/>
  <c r="F82" i="2"/>
  <c r="F23" i="2" s="1"/>
  <c r="E82" i="2"/>
  <c r="E23" i="2" s="1"/>
  <c r="D82" i="2"/>
  <c r="D23" i="2" s="1"/>
  <c r="EO79" i="2"/>
  <c r="EN79" i="2"/>
  <c r="EM79" i="2"/>
  <c r="EL79" i="2"/>
  <c r="EK79" i="2"/>
  <c r="EJ79" i="2"/>
  <c r="EI79" i="2"/>
  <c r="EH79" i="2"/>
  <c r="EG79" i="2"/>
  <c r="EF79" i="2"/>
  <c r="EE79" i="2"/>
  <c r="ED79" i="2"/>
  <c r="EC79" i="2"/>
  <c r="EB79" i="2"/>
  <c r="EA79" i="2"/>
  <c r="DZ79" i="2"/>
  <c r="DY79" i="2"/>
  <c r="DX79" i="2"/>
  <c r="DW79" i="2"/>
  <c r="DV79" i="2"/>
  <c r="DU79" i="2"/>
  <c r="DT79" i="2"/>
  <c r="DS79" i="2"/>
  <c r="DR79" i="2"/>
  <c r="DQ79" i="2"/>
  <c r="DP79" i="2"/>
  <c r="DO79" i="2"/>
  <c r="DN79" i="2"/>
  <c r="DM79" i="2"/>
  <c r="DL79" i="2"/>
  <c r="DK79" i="2"/>
  <c r="DJ79" i="2"/>
  <c r="DI79" i="2"/>
  <c r="DH79" i="2"/>
  <c r="DG79" i="2"/>
  <c r="DF79" i="2"/>
  <c r="DE79" i="2"/>
  <c r="DD79" i="2"/>
  <c r="DC79" i="2"/>
  <c r="DB79" i="2"/>
  <c r="DA79" i="2"/>
  <c r="CZ79" i="2"/>
  <c r="CY79" i="2"/>
  <c r="CX79" i="2"/>
  <c r="CW79" i="2"/>
  <c r="CV79" i="2"/>
  <c r="CU79" i="2"/>
  <c r="CT79" i="2"/>
  <c r="CS79" i="2"/>
  <c r="CR79" i="2"/>
  <c r="CQ79" i="2"/>
  <c r="CP79" i="2"/>
  <c r="CO79" i="2"/>
  <c r="CN79" i="2"/>
  <c r="CM79" i="2"/>
  <c r="CL79" i="2"/>
  <c r="CK79" i="2"/>
  <c r="CJ79" i="2"/>
  <c r="CI79" i="2"/>
  <c r="CH79" i="2"/>
  <c r="CG79" i="2"/>
  <c r="CF79" i="2"/>
  <c r="CE79" i="2"/>
  <c r="CD79" i="2"/>
  <c r="CC79" i="2"/>
  <c r="CB79" i="2"/>
  <c r="CA79" i="2"/>
  <c r="BZ79" i="2"/>
  <c r="BY79" i="2"/>
  <c r="BX79" i="2"/>
  <c r="BW79" i="2"/>
  <c r="BV79" i="2"/>
  <c r="BU79" i="2"/>
  <c r="BT79" i="2"/>
  <c r="BS79" i="2"/>
  <c r="BR79" i="2"/>
  <c r="BQ79" i="2"/>
  <c r="BP79" i="2"/>
  <c r="BO79" i="2"/>
  <c r="BN79" i="2"/>
  <c r="BM79" i="2"/>
  <c r="BL79" i="2"/>
  <c r="BK79" i="2"/>
  <c r="BJ79" i="2"/>
  <c r="BI79" i="2"/>
  <c r="BH79" i="2"/>
  <c r="BG79" i="2"/>
  <c r="BF79" i="2"/>
  <c r="BE79" i="2"/>
  <c r="BD79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EO75" i="2"/>
  <c r="EN75" i="2"/>
  <c r="EM75" i="2"/>
  <c r="EM74" i="2" s="1"/>
  <c r="EM68" i="2" s="1"/>
  <c r="EL75" i="2"/>
  <c r="EK75" i="2"/>
  <c r="EJ75" i="2"/>
  <c r="EI75" i="2"/>
  <c r="EH75" i="2"/>
  <c r="EF75" i="2"/>
  <c r="DV75" i="2"/>
  <c r="EO64" i="2"/>
  <c r="EN64" i="2"/>
  <c r="EM64" i="2"/>
  <c r="EL64" i="2"/>
  <c r="EK64" i="2"/>
  <c r="EJ64" i="2"/>
  <c r="EI64" i="2"/>
  <c r="EH64" i="2"/>
  <c r="EG64" i="2"/>
  <c r="EF64" i="2"/>
  <c r="EE64" i="2"/>
  <c r="ED64" i="2"/>
  <c r="EC64" i="2"/>
  <c r="EB64" i="2"/>
  <c r="EA64" i="2"/>
  <c r="DZ64" i="2"/>
  <c r="DY64" i="2"/>
  <c r="DX64" i="2"/>
  <c r="DW64" i="2"/>
  <c r="DV64" i="2"/>
  <c r="DU64" i="2"/>
  <c r="DT64" i="2"/>
  <c r="DS64" i="2"/>
  <c r="DR64" i="2"/>
  <c r="DQ64" i="2"/>
  <c r="DP64" i="2"/>
  <c r="DO64" i="2"/>
  <c r="DN64" i="2"/>
  <c r="DM64" i="2"/>
  <c r="DL64" i="2"/>
  <c r="DK64" i="2"/>
  <c r="DJ64" i="2"/>
  <c r="DI64" i="2"/>
  <c r="DH64" i="2"/>
  <c r="DG64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BE58" i="2"/>
  <c r="AU58" i="2"/>
  <c r="EO63" i="2"/>
  <c r="EN63" i="2"/>
  <c r="EM63" i="2"/>
  <c r="EL63" i="2"/>
  <c r="EK63" i="2"/>
  <c r="EJ63" i="2"/>
  <c r="EI63" i="2"/>
  <c r="EH63" i="2"/>
  <c r="EF63" i="2"/>
  <c r="EE63" i="2"/>
  <c r="ED63" i="2"/>
  <c r="ED60" i="2" s="1"/>
  <c r="EC63" i="2"/>
  <c r="EB63" i="2"/>
  <c r="EA63" i="2"/>
  <c r="DZ63" i="2"/>
  <c r="DY63" i="2"/>
  <c r="DX63" i="2"/>
  <c r="DV63" i="2"/>
  <c r="DM63" i="2"/>
  <c r="DC63" i="2"/>
  <c r="DC60" i="2" s="1"/>
  <c r="CS63" i="2"/>
  <c r="CI63" i="2"/>
  <c r="BO58" i="2"/>
  <c r="EO62" i="2"/>
  <c r="EM62" i="2"/>
  <c r="EL62" i="2"/>
  <c r="EK62" i="2"/>
  <c r="EJ62" i="2"/>
  <c r="EI62" i="2"/>
  <c r="EH62" i="2"/>
  <c r="EF62" i="2"/>
  <c r="EE62" i="2"/>
  <c r="EC62" i="2"/>
  <c r="EB62" i="2"/>
  <c r="EA62" i="2"/>
  <c r="DZ62" i="2"/>
  <c r="DY62" i="2"/>
  <c r="DX62" i="2"/>
  <c r="DV62" i="2"/>
  <c r="EO61" i="2"/>
  <c r="EN61" i="2"/>
  <c r="EK61" i="2"/>
  <c r="EJ61" i="2"/>
  <c r="EI61" i="2"/>
  <c r="EH61" i="2"/>
  <c r="EF61" i="2"/>
  <c r="EE61" i="2"/>
  <c r="EC61" i="2"/>
  <c r="EB61" i="2"/>
  <c r="EA61" i="2"/>
  <c r="DZ61" i="2"/>
  <c r="DY61" i="2"/>
  <c r="DX61" i="2"/>
  <c r="DV61" i="2"/>
  <c r="DU58" i="2"/>
  <c r="DT58" i="2"/>
  <c r="DS58" i="2"/>
  <c r="DR58" i="2"/>
  <c r="DQ58" i="2"/>
  <c r="DP58" i="2"/>
  <c r="DO58" i="2"/>
  <c r="DN58" i="2"/>
  <c r="DL58" i="2"/>
  <c r="DK58" i="2"/>
  <c r="DJ58" i="2"/>
  <c r="DI58" i="2"/>
  <c r="DH58" i="2"/>
  <c r="DG58" i="2"/>
  <c r="DF58" i="2"/>
  <c r="DE58" i="2"/>
  <c r="DD58" i="2"/>
  <c r="DB58" i="2"/>
  <c r="DA58" i="2"/>
  <c r="CZ58" i="2"/>
  <c r="CY58" i="2"/>
  <c r="CX58" i="2"/>
  <c r="CW58" i="2"/>
  <c r="CV58" i="2"/>
  <c r="CU58" i="2"/>
  <c r="CT58" i="2"/>
  <c r="CR58" i="2"/>
  <c r="CQ58" i="2"/>
  <c r="CP58" i="2"/>
  <c r="CO58" i="2"/>
  <c r="CN58" i="2"/>
  <c r="CM58" i="2"/>
  <c r="CL58" i="2"/>
  <c r="CK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N58" i="2"/>
  <c r="BM58" i="2"/>
  <c r="BL58" i="2"/>
  <c r="BK58" i="2"/>
  <c r="BJ58" i="2"/>
  <c r="BI58" i="2"/>
  <c r="BH58" i="2"/>
  <c r="BG58" i="2"/>
  <c r="BF58" i="2"/>
  <c r="BD58" i="2"/>
  <c r="BC58" i="2"/>
  <c r="BB58" i="2"/>
  <c r="BA58" i="2"/>
  <c r="AZ58" i="2"/>
  <c r="AY58" i="2"/>
  <c r="AX58" i="2"/>
  <c r="AW58" i="2"/>
  <c r="AV58" i="2"/>
  <c r="AT58" i="2"/>
  <c r="AS58" i="2"/>
  <c r="AR58" i="2"/>
  <c r="AQ58" i="2"/>
  <c r="AP58" i="2"/>
  <c r="AO58" i="2"/>
  <c r="AN58" i="2"/>
  <c r="AM58" i="2"/>
  <c r="AL58" i="2"/>
  <c r="AK58" i="2"/>
  <c r="AI58" i="2"/>
  <c r="AH58" i="2"/>
  <c r="AG58" i="2"/>
  <c r="AF58" i="2"/>
  <c r="AE58" i="2"/>
  <c r="AD58" i="2"/>
  <c r="AC58" i="2"/>
  <c r="AB58" i="2"/>
  <c r="AA58" i="2"/>
  <c r="Y58" i="2"/>
  <c r="X58" i="2"/>
  <c r="W58" i="2"/>
  <c r="V58" i="2"/>
  <c r="U58" i="2"/>
  <c r="T58" i="2"/>
  <c r="S58" i="2"/>
  <c r="R58" i="2"/>
  <c r="Q58" i="2"/>
  <c r="O58" i="2"/>
  <c r="N58" i="2"/>
  <c r="M58" i="2"/>
  <c r="L58" i="2"/>
  <c r="K58" i="2"/>
  <c r="J58" i="2"/>
  <c r="I58" i="2"/>
  <c r="H58" i="2"/>
  <c r="G58" i="2"/>
  <c r="EO50" i="2"/>
  <c r="EN50" i="2"/>
  <c r="EM50" i="2"/>
  <c r="EL50" i="2"/>
  <c r="EK50" i="2"/>
  <c r="EJ50" i="2"/>
  <c r="EI50" i="2"/>
  <c r="EH50" i="2"/>
  <c r="EG50" i="2"/>
  <c r="EF50" i="2"/>
  <c r="EE50" i="2"/>
  <c r="ED50" i="2"/>
  <c r="EC50" i="2"/>
  <c r="EB50" i="2"/>
  <c r="EA50" i="2"/>
  <c r="DZ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S49" i="2" s="1"/>
  <c r="AR50" i="2"/>
  <c r="AR49" i="2" s="1"/>
  <c r="AQ50" i="2"/>
  <c r="AQ49" i="2" s="1"/>
  <c r="AP50" i="2"/>
  <c r="AP49" i="2" s="1"/>
  <c r="AO50" i="2"/>
  <c r="AO49" i="2" s="1"/>
  <c r="AN50" i="2"/>
  <c r="AN49" i="2" s="1"/>
  <c r="AM50" i="2"/>
  <c r="AM49" i="2" s="1"/>
  <c r="AL50" i="2"/>
  <c r="AL49" i="2" s="1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EO45" i="2"/>
  <c r="EN45" i="2"/>
  <c r="EM45" i="2"/>
  <c r="EL45" i="2"/>
  <c r="EK45" i="2"/>
  <c r="EJ45" i="2"/>
  <c r="EI45" i="2"/>
  <c r="EH45" i="2"/>
  <c r="EG45" i="2"/>
  <c r="EF45" i="2"/>
  <c r="EE45" i="2"/>
  <c r="ED45" i="2"/>
  <c r="EC45" i="2"/>
  <c r="EB45" i="2"/>
  <c r="EA45" i="2"/>
  <c r="DZ45" i="2"/>
  <c r="DY45" i="2"/>
  <c r="DX45" i="2"/>
  <c r="DW45" i="2"/>
  <c r="DV45" i="2"/>
  <c r="DU45" i="2"/>
  <c r="DT45" i="2"/>
  <c r="DS45" i="2"/>
  <c r="DR45" i="2"/>
  <c r="DQ45" i="2"/>
  <c r="DP45" i="2"/>
  <c r="DO45" i="2"/>
  <c r="DN45" i="2"/>
  <c r="DM45" i="2"/>
  <c r="DL45" i="2"/>
  <c r="DK45" i="2"/>
  <c r="DJ45" i="2"/>
  <c r="DI45" i="2"/>
  <c r="DH45" i="2"/>
  <c r="DG45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EO41" i="2"/>
  <c r="EN41" i="2"/>
  <c r="EM41" i="2"/>
  <c r="EM40" i="2" s="1"/>
  <c r="EL41" i="2"/>
  <c r="EK41" i="2"/>
  <c r="EJ41" i="2"/>
  <c r="EI41" i="2"/>
  <c r="EI40" i="2" s="1"/>
  <c r="EH41" i="2"/>
  <c r="EG41" i="2"/>
  <c r="EF41" i="2"/>
  <c r="EE41" i="2"/>
  <c r="EE40" i="2" s="1"/>
  <c r="ED41" i="2"/>
  <c r="EC41" i="2"/>
  <c r="EB41" i="2"/>
  <c r="EA41" i="2"/>
  <c r="EA40" i="2" s="1"/>
  <c r="DZ41" i="2"/>
  <c r="DY41" i="2"/>
  <c r="DX41" i="2"/>
  <c r="DW41" i="2"/>
  <c r="DW40" i="2" s="1"/>
  <c r="DV41" i="2"/>
  <c r="DU41" i="2"/>
  <c r="DT41" i="2"/>
  <c r="DS41" i="2"/>
  <c r="DS40" i="2" s="1"/>
  <c r="DR41" i="2"/>
  <c r="DQ41" i="2"/>
  <c r="DP41" i="2"/>
  <c r="DO41" i="2"/>
  <c r="DO40" i="2" s="1"/>
  <c r="DN41" i="2"/>
  <c r="DM41" i="2"/>
  <c r="DL41" i="2"/>
  <c r="DK41" i="2"/>
  <c r="DK40" i="2" s="1"/>
  <c r="DJ41" i="2"/>
  <c r="DI41" i="2"/>
  <c r="DH41" i="2"/>
  <c r="DG41" i="2"/>
  <c r="DG40" i="2" s="1"/>
  <c r="DF41" i="2"/>
  <c r="DE41" i="2"/>
  <c r="DD41" i="2"/>
  <c r="DC41" i="2"/>
  <c r="DC40" i="2" s="1"/>
  <c r="DB41" i="2"/>
  <c r="DA41" i="2"/>
  <c r="CZ41" i="2"/>
  <c r="CY41" i="2"/>
  <c r="CY40" i="2" s="1"/>
  <c r="CX41" i="2"/>
  <c r="CW41" i="2"/>
  <c r="CV41" i="2"/>
  <c r="CU41" i="2"/>
  <c r="CU40" i="2" s="1"/>
  <c r="CT41" i="2"/>
  <c r="CS41" i="2"/>
  <c r="CR41" i="2"/>
  <c r="CQ41" i="2"/>
  <c r="CQ40" i="2" s="1"/>
  <c r="CP41" i="2"/>
  <c r="CO41" i="2"/>
  <c r="CN41" i="2"/>
  <c r="CM41" i="2"/>
  <c r="CM40" i="2" s="1"/>
  <c r="CL41" i="2"/>
  <c r="CK41" i="2"/>
  <c r="CJ41" i="2"/>
  <c r="CI41" i="2"/>
  <c r="CI40" i="2" s="1"/>
  <c r="CH41" i="2"/>
  <c r="CG41" i="2"/>
  <c r="CF41" i="2"/>
  <c r="CE41" i="2"/>
  <c r="CE40" i="2" s="1"/>
  <c r="CD41" i="2"/>
  <c r="CC41" i="2"/>
  <c r="CB41" i="2"/>
  <c r="CA41" i="2"/>
  <c r="CA40" i="2" s="1"/>
  <c r="BZ41" i="2"/>
  <c r="BY41" i="2"/>
  <c r="BX41" i="2"/>
  <c r="BW41" i="2"/>
  <c r="BW40" i="2" s="1"/>
  <c r="BV41" i="2"/>
  <c r="BU41" i="2"/>
  <c r="BT41" i="2"/>
  <c r="BS41" i="2"/>
  <c r="BS40" i="2" s="1"/>
  <c r="BR41" i="2"/>
  <c r="BQ41" i="2"/>
  <c r="BP41" i="2"/>
  <c r="BO41" i="2"/>
  <c r="BO40" i="2" s="1"/>
  <c r="BN41" i="2"/>
  <c r="BM41" i="2"/>
  <c r="BL41" i="2"/>
  <c r="BK41" i="2"/>
  <c r="BK40" i="2" s="1"/>
  <c r="BJ41" i="2"/>
  <c r="BI41" i="2"/>
  <c r="BH41" i="2"/>
  <c r="BG41" i="2"/>
  <c r="BG40" i="2" s="1"/>
  <c r="BF41" i="2"/>
  <c r="BE41" i="2"/>
  <c r="BD41" i="2"/>
  <c r="BC41" i="2"/>
  <c r="BC40" i="2" s="1"/>
  <c r="BB41" i="2"/>
  <c r="BA41" i="2"/>
  <c r="AZ41" i="2"/>
  <c r="AY41" i="2"/>
  <c r="AY40" i="2" s="1"/>
  <c r="AX41" i="2"/>
  <c r="AW41" i="2"/>
  <c r="AV41" i="2"/>
  <c r="AU41" i="2"/>
  <c r="AU40" i="2" s="1"/>
  <c r="AT41" i="2"/>
  <c r="AS41" i="2"/>
  <c r="AR41" i="2"/>
  <c r="AQ41" i="2"/>
  <c r="AQ40" i="2" s="1"/>
  <c r="AP41" i="2"/>
  <c r="AO41" i="2"/>
  <c r="AN41" i="2"/>
  <c r="AM41" i="2"/>
  <c r="AM40" i="2" s="1"/>
  <c r="AL41" i="2"/>
  <c r="AK41" i="2"/>
  <c r="AJ41" i="2"/>
  <c r="AI41" i="2"/>
  <c r="AI40" i="2" s="1"/>
  <c r="AH41" i="2"/>
  <c r="AG41" i="2"/>
  <c r="AF41" i="2"/>
  <c r="AE41" i="2"/>
  <c r="AE40" i="2" s="1"/>
  <c r="AD41" i="2"/>
  <c r="AC41" i="2"/>
  <c r="AB41" i="2"/>
  <c r="AA41" i="2"/>
  <c r="AA40" i="2" s="1"/>
  <c r="Z41" i="2"/>
  <c r="Y41" i="2"/>
  <c r="X41" i="2"/>
  <c r="W41" i="2"/>
  <c r="W40" i="2" s="1"/>
  <c r="V41" i="2"/>
  <c r="U41" i="2"/>
  <c r="T41" i="2"/>
  <c r="S41" i="2"/>
  <c r="S40" i="2" s="1"/>
  <c r="R41" i="2"/>
  <c r="Q41" i="2"/>
  <c r="P41" i="2"/>
  <c r="O41" i="2"/>
  <c r="O40" i="2" s="1"/>
  <c r="N41" i="2"/>
  <c r="M41" i="2"/>
  <c r="L41" i="2"/>
  <c r="K41" i="2"/>
  <c r="K40" i="2" s="1"/>
  <c r="J41" i="2"/>
  <c r="I41" i="2"/>
  <c r="H41" i="2"/>
  <c r="G41" i="2"/>
  <c r="G40" i="2" s="1"/>
  <c r="F41" i="2"/>
  <c r="E41" i="2"/>
  <c r="D41" i="2"/>
  <c r="EO40" i="2"/>
  <c r="DX40" i="2"/>
  <c r="Q40" i="2"/>
  <c r="EO37" i="2"/>
  <c r="EN37" i="2"/>
  <c r="EM37" i="2"/>
  <c r="EL37" i="2"/>
  <c r="EK37" i="2"/>
  <c r="EJ37" i="2"/>
  <c r="EI37" i="2"/>
  <c r="EH37" i="2"/>
  <c r="EF37" i="2"/>
  <c r="EE37" i="2"/>
  <c r="ED37" i="2"/>
  <c r="EC37" i="2"/>
  <c r="EB37" i="2"/>
  <c r="EA37" i="2"/>
  <c r="DZ37" i="2"/>
  <c r="DY37" i="2"/>
  <c r="DX37" i="2"/>
  <c r="DV37" i="2"/>
  <c r="AA37" i="2"/>
  <c r="DU37" i="2"/>
  <c r="DT37" i="2"/>
  <c r="DS37" i="2"/>
  <c r="DR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J37" i="2"/>
  <c r="AI37" i="2"/>
  <c r="AH37" i="2"/>
  <c r="AG37" i="2"/>
  <c r="AF37" i="2"/>
  <c r="AE37" i="2"/>
  <c r="AD37" i="2"/>
  <c r="AC37" i="2"/>
  <c r="AB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DQ37" i="2"/>
  <c r="CC29" i="2"/>
  <c r="CB29" i="2"/>
  <c r="BZ29" i="2"/>
  <c r="BX29" i="2"/>
  <c r="BW29" i="2"/>
  <c r="BV29" i="2"/>
  <c r="BS29" i="2"/>
  <c r="BR29" i="2"/>
  <c r="BZ26" i="2"/>
  <c r="BV26" i="2"/>
  <c r="AT26" i="2"/>
  <c r="AP26" i="2"/>
  <c r="N26" i="2"/>
  <c r="J26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F21" i="2"/>
  <c r="CE21" i="2"/>
  <c r="CD21" i="2"/>
  <c r="EO60" i="2" l="1"/>
  <c r="EN60" i="2"/>
  <c r="EN58" i="2" s="1"/>
  <c r="DX60" i="2"/>
  <c r="EB60" i="2"/>
  <c r="EB58" i="2" s="1"/>
  <c r="EE60" i="2"/>
  <c r="EH60" i="2"/>
  <c r="EH58" i="2" s="1"/>
  <c r="EJ60" i="2"/>
  <c r="EL60" i="2"/>
  <c r="EL58" i="2" s="1"/>
  <c r="DZ60" i="2"/>
  <c r="CS60" i="2"/>
  <c r="DM60" i="2"/>
  <c r="DM58" i="2" s="1"/>
  <c r="DM57" i="2" s="1"/>
  <c r="DM22" i="2" s="1"/>
  <c r="DV60" i="2"/>
  <c r="DV58" i="2" s="1"/>
  <c r="DY60" i="2"/>
  <c r="DY58" i="2" s="1"/>
  <c r="EA60" i="2"/>
  <c r="EA58" i="2" s="1"/>
  <c r="EC60" i="2"/>
  <c r="EC58" i="2" s="1"/>
  <c r="EF60" i="2"/>
  <c r="EF58" i="2" s="1"/>
  <c r="EI60" i="2"/>
  <c r="EK60" i="2"/>
  <c r="EK58" i="2" s="1"/>
  <c r="EM60" i="2"/>
  <c r="CI60" i="2"/>
  <c r="DR57" i="2"/>
  <c r="DR22" i="2" s="1"/>
  <c r="AK37" i="2"/>
  <c r="EG37" i="2"/>
  <c r="F49" i="2"/>
  <c r="AF40" i="2"/>
  <c r="BL40" i="2"/>
  <c r="CR40" i="2"/>
  <c r="E40" i="2"/>
  <c r="I40" i="2"/>
  <c r="M40" i="2"/>
  <c r="U40" i="2"/>
  <c r="Y40" i="2"/>
  <c r="AC40" i="2"/>
  <c r="AG40" i="2"/>
  <c r="AK40" i="2"/>
  <c r="AO40" i="2"/>
  <c r="AS40" i="2"/>
  <c r="AW40" i="2"/>
  <c r="BA40" i="2"/>
  <c r="BE40" i="2"/>
  <c r="BI40" i="2"/>
  <c r="BM40" i="2"/>
  <c r="BQ40" i="2"/>
  <c r="BU40" i="2"/>
  <c r="BY40" i="2"/>
  <c r="CC40" i="2"/>
  <c r="CG40" i="2"/>
  <c r="CK40" i="2"/>
  <c r="CO40" i="2"/>
  <c r="CS40" i="2"/>
  <c r="CW40" i="2"/>
  <c r="DA40" i="2"/>
  <c r="DE40" i="2"/>
  <c r="DI40" i="2"/>
  <c r="DM40" i="2"/>
  <c r="DQ40" i="2"/>
  <c r="DU40" i="2"/>
  <c r="DY40" i="2"/>
  <c r="EC40" i="2"/>
  <c r="EG40" i="2"/>
  <c r="EK40" i="2"/>
  <c r="DS57" i="2"/>
  <c r="DS22" i="2" s="1"/>
  <c r="BA29" i="2"/>
  <c r="E37" i="2"/>
  <c r="BC29" i="2"/>
  <c r="BE29" i="2"/>
  <c r="AU29" i="2"/>
  <c r="P40" i="2"/>
  <c r="AV40" i="2"/>
  <c r="CB40" i="2"/>
  <c r="DH40" i="2"/>
  <c r="EN40" i="2"/>
  <c r="EB26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CX40" i="2"/>
  <c r="DB40" i="2"/>
  <c r="DF40" i="2"/>
  <c r="DJ40" i="2"/>
  <c r="DN40" i="2"/>
  <c r="DR40" i="2"/>
  <c r="DV40" i="2"/>
  <c r="DZ40" i="2"/>
  <c r="ED40" i="2"/>
  <c r="EH40" i="2"/>
  <c r="EL40" i="2"/>
  <c r="D40" i="2"/>
  <c r="H40" i="2"/>
  <c r="L40" i="2"/>
  <c r="T40" i="2"/>
  <c r="X40" i="2"/>
  <c r="AB40" i="2"/>
  <c r="AJ40" i="2"/>
  <c r="AN40" i="2"/>
  <c r="AR40" i="2"/>
  <c r="AZ40" i="2"/>
  <c r="BD40" i="2"/>
  <c r="BH40" i="2"/>
  <c r="BP40" i="2"/>
  <c r="BT40" i="2"/>
  <c r="BX40" i="2"/>
  <c r="CF40" i="2"/>
  <c r="CJ40" i="2"/>
  <c r="CN40" i="2"/>
  <c r="CV40" i="2"/>
  <c r="CZ40" i="2"/>
  <c r="DD40" i="2"/>
  <c r="DL40" i="2"/>
  <c r="DP40" i="2"/>
  <c r="DT40" i="2"/>
  <c r="EB40" i="2"/>
  <c r="EF40" i="2"/>
  <c r="EJ40" i="2"/>
  <c r="R49" i="2"/>
  <c r="V49" i="2"/>
  <c r="Z49" i="2"/>
  <c r="DF49" i="2"/>
  <c r="F58" i="2"/>
  <c r="P58" i="2"/>
  <c r="BP57" i="2"/>
  <c r="BP22" i="2" s="1"/>
  <c r="D37" i="2"/>
  <c r="U49" i="2"/>
  <c r="Y49" i="2"/>
  <c r="DN57" i="2"/>
  <c r="DN22" i="2" s="1"/>
  <c r="AO57" i="2"/>
  <c r="AO22" i="2" s="1"/>
  <c r="AS57" i="2"/>
  <c r="AS22" i="2" s="1"/>
  <c r="AW57" i="2"/>
  <c r="AW22" i="2" s="1"/>
  <c r="BA57" i="2"/>
  <c r="BA22" i="2" s="1"/>
  <c r="BE57" i="2"/>
  <c r="BI57" i="2"/>
  <c r="BI22" i="2" s="1"/>
  <c r="BM57" i="2"/>
  <c r="BM22" i="2" s="1"/>
  <c r="DV26" i="2"/>
  <c r="EA26" i="2"/>
  <c r="EE26" i="2"/>
  <c r="EI26" i="2"/>
  <c r="EM26" i="2"/>
  <c r="Q49" i="2"/>
  <c r="BX57" i="2"/>
  <c r="BX22" i="2" s="1"/>
  <c r="CF57" i="2"/>
  <c r="CF22" i="2" s="1"/>
  <c r="CF20" i="2" s="1"/>
  <c r="CV57" i="2"/>
  <c r="CV22" i="2" s="1"/>
  <c r="CZ57" i="2"/>
  <c r="CZ22" i="2" s="1"/>
  <c r="AB57" i="2"/>
  <c r="AB22" i="2" s="1"/>
  <c r="AF57" i="2"/>
  <c r="AF22" i="2" s="1"/>
  <c r="BF29" i="2"/>
  <c r="CJ29" i="2"/>
  <c r="CN29" i="2"/>
  <c r="CR29" i="2"/>
  <c r="CV29" i="2"/>
  <c r="CZ29" i="2"/>
  <c r="DD29" i="2"/>
  <c r="DH29" i="2"/>
  <c r="DL29" i="2"/>
  <c r="DP29" i="2"/>
  <c r="DT29" i="2"/>
  <c r="X49" i="2"/>
  <c r="DT57" i="2"/>
  <c r="DT22" i="2" s="1"/>
  <c r="AC57" i="2"/>
  <c r="AC22" i="2" s="1"/>
  <c r="AG57" i="2"/>
  <c r="AG22" i="2" s="1"/>
  <c r="AN57" i="2"/>
  <c r="AN22" i="2" s="1"/>
  <c r="AR57" i="2"/>
  <c r="AR22" i="2" s="1"/>
  <c r="AV57" i="2"/>
  <c r="AV22" i="2" s="1"/>
  <c r="AZ57" i="2"/>
  <c r="AZ22" i="2" s="1"/>
  <c r="BD57" i="2"/>
  <c r="BD22" i="2" s="1"/>
  <c r="BH57" i="2"/>
  <c r="BH22" i="2" s="1"/>
  <c r="BL57" i="2"/>
  <c r="BL22" i="2" s="1"/>
  <c r="BT57" i="2"/>
  <c r="BT22" i="2" s="1"/>
  <c r="CB57" i="2"/>
  <c r="CB22" i="2" s="1"/>
  <c r="CX57" i="2"/>
  <c r="CX22" i="2" s="1"/>
  <c r="W57" i="2"/>
  <c r="W22" i="2" s="1"/>
  <c r="BJ49" i="2"/>
  <c r="CP49" i="2"/>
  <c r="CW57" i="2"/>
  <c r="CW22" i="2" s="1"/>
  <c r="BN57" i="2"/>
  <c r="BN22" i="2" s="1"/>
  <c r="DA57" i="2"/>
  <c r="DA22" i="2" s="1"/>
  <c r="ED58" i="2"/>
  <c r="R57" i="2"/>
  <c r="R22" i="2" s="1"/>
  <c r="AI57" i="2"/>
  <c r="AI22" i="2" s="1"/>
  <c r="BL29" i="2"/>
  <c r="T49" i="2"/>
  <c r="BE49" i="2"/>
  <c r="I57" i="2"/>
  <c r="I22" i="2" s="1"/>
  <c r="U57" i="2"/>
  <c r="U22" i="2" s="1"/>
  <c r="Y57" i="2"/>
  <c r="Y22" i="2" s="1"/>
  <c r="AD57" i="2"/>
  <c r="AD22" i="2" s="1"/>
  <c r="AH57" i="2"/>
  <c r="AH22" i="2" s="1"/>
  <c r="AM57" i="2"/>
  <c r="AM22" i="2" s="1"/>
  <c r="AQ57" i="2"/>
  <c r="AQ22" i="2" s="1"/>
  <c r="AU57" i="2"/>
  <c r="AY57" i="2"/>
  <c r="AY22" i="2" s="1"/>
  <c r="BC57" i="2"/>
  <c r="BC22" i="2" s="1"/>
  <c r="BG57" i="2"/>
  <c r="BG22" i="2" s="1"/>
  <c r="BK57" i="2"/>
  <c r="BK22" i="2" s="1"/>
  <c r="Q57" i="2"/>
  <c r="Q22" i="2" s="1"/>
  <c r="AT49" i="2"/>
  <c r="CT57" i="2"/>
  <c r="CT22" i="2" s="1"/>
  <c r="DB57" i="2"/>
  <c r="DB22" i="2" s="1"/>
  <c r="K57" i="2"/>
  <c r="K22" i="2" s="1"/>
  <c r="S57" i="2"/>
  <c r="S22" i="2" s="1"/>
  <c r="BZ49" i="2"/>
  <c r="J57" i="2"/>
  <c r="J22" i="2" s="1"/>
  <c r="V57" i="2"/>
  <c r="V22" i="2" s="1"/>
  <c r="AE57" i="2"/>
  <c r="AE22" i="2" s="1"/>
  <c r="CP29" i="2"/>
  <c r="CX29" i="2"/>
  <c r="DJ29" i="2"/>
  <c r="AW29" i="2"/>
  <c r="S49" i="2"/>
  <c r="W49" i="2"/>
  <c r="BU57" i="2"/>
  <c r="BU22" i="2" s="1"/>
  <c r="CC57" i="2"/>
  <c r="CC22" i="2" s="1"/>
  <c r="CU57" i="2"/>
  <c r="CU22" i="2" s="1"/>
  <c r="CY57" i="2"/>
  <c r="CY22" i="2" s="1"/>
  <c r="DQ57" i="2"/>
  <c r="DQ22" i="2" s="1"/>
  <c r="H57" i="2"/>
  <c r="H22" i="2" s="1"/>
  <c r="O57" i="2"/>
  <c r="O22" i="2" s="1"/>
  <c r="T57" i="2"/>
  <c r="T22" i="2" s="1"/>
  <c r="X57" i="2"/>
  <c r="X22" i="2" s="1"/>
  <c r="AL57" i="2"/>
  <c r="AL22" i="2" s="1"/>
  <c r="AP57" i="2"/>
  <c r="AP22" i="2" s="1"/>
  <c r="AT57" i="2"/>
  <c r="AT22" i="2" s="1"/>
  <c r="AX57" i="2"/>
  <c r="AX22" i="2" s="1"/>
  <c r="BB57" i="2"/>
  <c r="BB22" i="2" s="1"/>
  <c r="BF57" i="2"/>
  <c r="BF22" i="2" s="1"/>
  <c r="BJ57" i="2"/>
  <c r="BJ22" i="2" s="1"/>
  <c r="D68" i="2"/>
  <c r="G57" i="2"/>
  <c r="G22" i="2" s="1"/>
  <c r="DY26" i="2"/>
  <c r="EC26" i="2"/>
  <c r="EG26" i="2"/>
  <c r="EK26" i="2"/>
  <c r="EO26" i="2"/>
  <c r="BY29" i="2"/>
  <c r="BH29" i="2"/>
  <c r="BJ29" i="2"/>
  <c r="CI29" i="2"/>
  <c r="AW49" i="2"/>
  <c r="AY49" i="2"/>
  <c r="BA49" i="2"/>
  <c r="BC49" i="2"/>
  <c r="BG49" i="2"/>
  <c r="BI49" i="2"/>
  <c r="BK49" i="2"/>
  <c r="BM49" i="2"/>
  <c r="BO49" i="2"/>
  <c r="BQ49" i="2"/>
  <c r="BS49" i="2"/>
  <c r="BS28" i="2" s="1"/>
  <c r="BS21" i="2" s="1"/>
  <c r="BU49" i="2"/>
  <c r="BW49" i="2"/>
  <c r="BW28" i="2" s="1"/>
  <c r="BW21" i="2" s="1"/>
  <c r="BY49" i="2"/>
  <c r="CA49" i="2"/>
  <c r="CC49" i="2"/>
  <c r="CE49" i="2"/>
  <c r="CG49" i="2"/>
  <c r="CI49" i="2"/>
  <c r="CK49" i="2"/>
  <c r="CM49" i="2"/>
  <c r="CO49" i="2"/>
  <c r="CQ49" i="2"/>
  <c r="CS49" i="2"/>
  <c r="CU49" i="2"/>
  <c r="CW49" i="2"/>
  <c r="CY49" i="2"/>
  <c r="DA49" i="2"/>
  <c r="DC49" i="2"/>
  <c r="DE49" i="2"/>
  <c r="DG49" i="2"/>
  <c r="DI49" i="2"/>
  <c r="DK49" i="2"/>
  <c r="DM49" i="2"/>
  <c r="DO49" i="2"/>
  <c r="DQ49" i="2"/>
  <c r="DS49" i="2"/>
  <c r="DU49" i="2"/>
  <c r="J49" i="2"/>
  <c r="N49" i="2"/>
  <c r="AD49" i="2"/>
  <c r="AH49" i="2"/>
  <c r="AV49" i="2"/>
  <c r="AX49" i="2"/>
  <c r="AZ49" i="2"/>
  <c r="BB49" i="2"/>
  <c r="BD49" i="2"/>
  <c r="BF49" i="2"/>
  <c r="BH49" i="2"/>
  <c r="BL49" i="2"/>
  <c r="BN49" i="2"/>
  <c r="BP49" i="2"/>
  <c r="BR49" i="2"/>
  <c r="BT49" i="2"/>
  <c r="BV49" i="2"/>
  <c r="BX49" i="2"/>
  <c r="CB49" i="2"/>
  <c r="CD49" i="2"/>
  <c r="CF49" i="2"/>
  <c r="CH49" i="2"/>
  <c r="CJ49" i="2"/>
  <c r="CL49" i="2"/>
  <c r="CN49" i="2"/>
  <c r="CR49" i="2"/>
  <c r="CT49" i="2"/>
  <c r="CV49" i="2"/>
  <c r="CX49" i="2"/>
  <c r="CZ49" i="2"/>
  <c r="DB49" i="2"/>
  <c r="DD49" i="2"/>
  <c r="DH49" i="2"/>
  <c r="DJ49" i="2"/>
  <c r="DL49" i="2"/>
  <c r="DN49" i="2"/>
  <c r="DP49" i="2"/>
  <c r="DR49" i="2"/>
  <c r="DT49" i="2"/>
  <c r="AP29" i="2"/>
  <c r="AP28" i="2" s="1"/>
  <c r="AP21" i="2" s="1"/>
  <c r="AR29" i="2"/>
  <c r="CM29" i="2"/>
  <c r="CO29" i="2"/>
  <c r="CQ29" i="2"/>
  <c r="CS29" i="2"/>
  <c r="CY29" i="2"/>
  <c r="DC29" i="2"/>
  <c r="DC28" i="2" s="1"/>
  <c r="DC21" i="2" s="1"/>
  <c r="DG29" i="2"/>
  <c r="DI29" i="2"/>
  <c r="DM29" i="2"/>
  <c r="DU29" i="2"/>
  <c r="AY29" i="2"/>
  <c r="CK57" i="2"/>
  <c r="CK22" i="2" s="1"/>
  <c r="P29" i="2"/>
  <c r="AX29" i="2"/>
  <c r="U29" i="2"/>
  <c r="AK29" i="2"/>
  <c r="AO29" i="2"/>
  <c r="AS29" i="2"/>
  <c r="AS28" i="2" s="1"/>
  <c r="AS21" i="2" s="1"/>
  <c r="BM29" i="2"/>
  <c r="DX49" i="2"/>
  <c r="EB49" i="2"/>
  <c r="EF49" i="2"/>
  <c r="BN29" i="2"/>
  <c r="EJ49" i="2"/>
  <c r="DV49" i="2"/>
  <c r="DY49" i="2"/>
  <c r="EA49" i="2"/>
  <c r="EC49" i="2"/>
  <c r="EE49" i="2"/>
  <c r="EH49" i="2"/>
  <c r="EL49" i="2"/>
  <c r="EN49" i="2"/>
  <c r="Q29" i="2"/>
  <c r="S29" i="2"/>
  <c r="W29" i="2"/>
  <c r="Y29" i="2"/>
  <c r="AB29" i="2"/>
  <c r="AD29" i="2"/>
  <c r="AF29" i="2"/>
  <c r="AH29" i="2"/>
  <c r="AV29" i="2"/>
  <c r="AZ29" i="2"/>
  <c r="BB29" i="2"/>
  <c r="DK57" i="2"/>
  <c r="DK22" i="2" s="1"/>
  <c r="F29" i="2"/>
  <c r="I49" i="2"/>
  <c r="K49" i="2"/>
  <c r="M49" i="2"/>
  <c r="O49" i="2"/>
  <c r="AC49" i="2"/>
  <c r="AE49" i="2"/>
  <c r="AG49" i="2"/>
  <c r="AI49" i="2"/>
  <c r="H49" i="2"/>
  <c r="L49" i="2"/>
  <c r="P49" i="2"/>
  <c r="AB49" i="2"/>
  <c r="AF49" i="2"/>
  <c r="AJ49" i="2"/>
  <c r="DE57" i="2"/>
  <c r="DE22" i="2" s="1"/>
  <c r="DI57" i="2"/>
  <c r="DI22" i="2" s="1"/>
  <c r="BG29" i="2"/>
  <c r="BQ29" i="2"/>
  <c r="BU29" i="2"/>
  <c r="CA29" i="2"/>
  <c r="CG29" i="2"/>
  <c r="CK29" i="2"/>
  <c r="CU29" i="2"/>
  <c r="DA29" i="2"/>
  <c r="DE29" i="2"/>
  <c r="AA29" i="2"/>
  <c r="AE29" i="2"/>
  <c r="AI29" i="2"/>
  <c r="I29" i="2"/>
  <c r="M29" i="2"/>
  <c r="AG29" i="2"/>
  <c r="BK29" i="2"/>
  <c r="DQ29" i="2"/>
  <c r="BI29" i="2"/>
  <c r="BP29" i="2"/>
  <c r="BT29" i="2"/>
  <c r="CH29" i="2"/>
  <c r="CL29" i="2"/>
  <c r="CT29" i="2"/>
  <c r="DB29" i="2"/>
  <c r="DF29" i="2"/>
  <c r="DN29" i="2"/>
  <c r="DR29" i="2"/>
  <c r="AL29" i="2"/>
  <c r="AN29" i="2"/>
  <c r="AM29" i="2"/>
  <c r="AM28" i="2" s="1"/>
  <c r="AM21" i="2" s="1"/>
  <c r="AQ29" i="2"/>
  <c r="AQ28" i="2" s="1"/>
  <c r="AQ21" i="2" s="1"/>
  <c r="G49" i="2"/>
  <c r="DC26" i="2"/>
  <c r="DX26" i="2"/>
  <c r="DZ26" i="2"/>
  <c r="ED26" i="2"/>
  <c r="EF26" i="2"/>
  <c r="EH26" i="2"/>
  <c r="EJ26" i="2"/>
  <c r="EL26" i="2"/>
  <c r="EN26" i="2"/>
  <c r="G29" i="2"/>
  <c r="K29" i="2"/>
  <c r="O29" i="2"/>
  <c r="AC29" i="2"/>
  <c r="DZ49" i="2"/>
  <c r="ED49" i="2"/>
  <c r="AK49" i="2"/>
  <c r="L57" i="2"/>
  <c r="L22" i="2" s="1"/>
  <c r="N57" i="2"/>
  <c r="N22" i="2" s="1"/>
  <c r="BR57" i="2"/>
  <c r="BR22" i="2" s="1"/>
  <c r="Z58" i="2"/>
  <c r="DP57" i="2"/>
  <c r="DP22" i="2" s="1"/>
  <c r="H29" i="2"/>
  <c r="J29" i="2"/>
  <c r="L29" i="2"/>
  <c r="N29" i="2"/>
  <c r="R29" i="2"/>
  <c r="T29" i="2"/>
  <c r="V29" i="2"/>
  <c r="X29" i="2"/>
  <c r="CW29" i="2"/>
  <c r="DK29" i="2"/>
  <c r="DO29" i="2"/>
  <c r="DS29" i="2"/>
  <c r="AT29" i="2"/>
  <c r="AA49" i="2"/>
  <c r="EI49" i="2"/>
  <c r="EK49" i="2"/>
  <c r="EM49" i="2"/>
  <c r="EO49" i="2"/>
  <c r="BV57" i="2"/>
  <c r="BV22" i="2" s="1"/>
  <c r="BZ57" i="2"/>
  <c r="BZ22" i="2" s="1"/>
  <c r="CD57" i="2"/>
  <c r="CD22" i="2" s="1"/>
  <c r="CD20" i="2" s="1"/>
  <c r="CH57" i="2"/>
  <c r="CH22" i="2" s="1"/>
  <c r="CL57" i="2"/>
  <c r="CL22" i="2" s="1"/>
  <c r="CJ58" i="2"/>
  <c r="CJ57" i="2" s="1"/>
  <c r="CJ22" i="2" s="1"/>
  <c r="CN57" i="2"/>
  <c r="CN22" i="2" s="1"/>
  <c r="CP57" i="2"/>
  <c r="CP22" i="2" s="1"/>
  <c r="CR57" i="2"/>
  <c r="CR22" i="2" s="1"/>
  <c r="DD57" i="2"/>
  <c r="DD22" i="2" s="1"/>
  <c r="DF57" i="2"/>
  <c r="DF22" i="2" s="1"/>
  <c r="DH57" i="2"/>
  <c r="DH22" i="2" s="1"/>
  <c r="DJ57" i="2"/>
  <c r="DJ22" i="2" s="1"/>
  <c r="DL57" i="2"/>
  <c r="DL22" i="2" s="1"/>
  <c r="EJ58" i="2"/>
  <c r="D58" i="2"/>
  <c r="DX58" i="2"/>
  <c r="DZ58" i="2"/>
  <c r="M57" i="2"/>
  <c r="M22" i="2" s="1"/>
  <c r="BO57" i="2"/>
  <c r="BO22" i="2" s="1"/>
  <c r="BQ57" i="2"/>
  <c r="BQ22" i="2" s="1"/>
  <c r="BS57" i="2"/>
  <c r="BS22" i="2" s="1"/>
  <c r="BW57" i="2"/>
  <c r="BW22" i="2" s="1"/>
  <c r="BY57" i="2"/>
  <c r="BY22" i="2" s="1"/>
  <c r="CA57" i="2"/>
  <c r="CA22" i="2" s="1"/>
  <c r="CE57" i="2"/>
  <c r="CE22" i="2" s="1"/>
  <c r="CE20" i="2" s="1"/>
  <c r="CG57" i="2"/>
  <c r="CG22" i="2" s="1"/>
  <c r="CM57" i="2"/>
  <c r="CM22" i="2" s="1"/>
  <c r="CO57" i="2"/>
  <c r="CO22" i="2" s="1"/>
  <c r="CQ57" i="2"/>
  <c r="CQ22" i="2" s="1"/>
  <c r="DG57" i="2"/>
  <c r="DG22" i="2" s="1"/>
  <c r="DO57" i="2"/>
  <c r="DO22" i="2" s="1"/>
  <c r="DU57" i="2"/>
  <c r="DU22" i="2" s="1"/>
  <c r="E26" i="2"/>
  <c r="AJ58" i="2"/>
  <c r="DW37" i="2"/>
  <c r="E49" i="2"/>
  <c r="E28" i="2" s="1"/>
  <c r="DC58" i="2"/>
  <c r="EE58" i="2"/>
  <c r="EI58" i="2"/>
  <c r="EM58" i="2"/>
  <c r="EO58" i="2"/>
  <c r="CS58" i="2" l="1"/>
  <c r="CS57" i="2" s="1"/>
  <c r="CS22" i="2" s="1"/>
  <c r="EG60" i="2"/>
  <c r="EG58" i="2" s="1"/>
  <c r="EG57" i="2" s="1"/>
  <c r="EG22" i="2" s="1"/>
  <c r="CI58" i="2"/>
  <c r="DW60" i="2"/>
  <c r="CI57" i="2"/>
  <c r="CI22" i="2" s="1"/>
  <c r="AR28" i="2"/>
  <c r="AR21" i="2" s="1"/>
  <c r="AJ57" i="2"/>
  <c r="AJ22" i="2" s="1"/>
  <c r="AL28" i="2"/>
  <c r="AL21" i="2" s="1"/>
  <c r="AL20" i="2" s="1"/>
  <c r="M28" i="2"/>
  <c r="M21" i="2" s="1"/>
  <c r="M20" i="2" s="1"/>
  <c r="Y28" i="2"/>
  <c r="Y21" i="2" s="1"/>
  <c r="Y20" i="2" s="1"/>
  <c r="AO28" i="2"/>
  <c r="AO21" i="2" s="1"/>
  <c r="CC28" i="2"/>
  <c r="CC21" i="2" s="1"/>
  <c r="CC20" i="2" s="1"/>
  <c r="EG29" i="2"/>
  <c r="AU22" i="2"/>
  <c r="BE22" i="2"/>
  <c r="EL57" i="2"/>
  <c r="EL22" i="2" s="1"/>
  <c r="Z57" i="2"/>
  <c r="Z22" i="2" s="1"/>
  <c r="F28" i="2"/>
  <c r="F21" i="2" s="1"/>
  <c r="BR28" i="2"/>
  <c r="BR21" i="2" s="1"/>
  <c r="BR20" i="2" s="1"/>
  <c r="AN28" i="2"/>
  <c r="AN21" i="2" s="1"/>
  <c r="AN20" i="2" s="1"/>
  <c r="BZ28" i="2"/>
  <c r="BZ21" i="2" s="1"/>
  <c r="BZ20" i="2" s="1"/>
  <c r="BF28" i="2"/>
  <c r="BF21" i="2" s="1"/>
  <c r="BF20" i="2" s="1"/>
  <c r="EG49" i="2"/>
  <c r="V28" i="2"/>
  <c r="V21" i="2" s="1"/>
  <c r="V20" i="2" s="1"/>
  <c r="D20" i="2"/>
  <c r="EC57" i="2"/>
  <c r="EC22" i="2" s="1"/>
  <c r="X28" i="2"/>
  <c r="X21" i="2" s="1"/>
  <c r="X20" i="2" s="1"/>
  <c r="R28" i="2"/>
  <c r="R21" i="2" s="1"/>
  <c r="R20" i="2" s="1"/>
  <c r="AX28" i="2"/>
  <c r="AX21" i="2" s="1"/>
  <c r="AX20" i="2" s="1"/>
  <c r="EC29" i="2"/>
  <c r="EC28" i="2" s="1"/>
  <c r="EC21" i="2" s="1"/>
  <c r="EC20" i="2" s="1"/>
  <c r="CB28" i="2"/>
  <c r="CB21" i="2" s="1"/>
  <c r="CB20" i="2" s="1"/>
  <c r="P57" i="2"/>
  <c r="P22" i="2" s="1"/>
  <c r="F57" i="2"/>
  <c r="F22" i="2" s="1"/>
  <c r="BV28" i="2"/>
  <c r="BV21" i="2" s="1"/>
  <c r="BV20" i="2" s="1"/>
  <c r="BD29" i="2"/>
  <c r="BD28" i="2" s="1"/>
  <c r="BD21" i="2" s="1"/>
  <c r="BD20" i="2" s="1"/>
  <c r="BX28" i="2"/>
  <c r="BX21" i="2" s="1"/>
  <c r="BX20" i="2" s="1"/>
  <c r="DF28" i="2"/>
  <c r="DF21" i="2" s="1"/>
  <c r="DF20" i="2" s="1"/>
  <c r="K28" i="2"/>
  <c r="K21" i="2" s="1"/>
  <c r="K20" i="2" s="1"/>
  <c r="AT28" i="2"/>
  <c r="AT21" i="2" s="1"/>
  <c r="AT20" i="2" s="1"/>
  <c r="EA57" i="2"/>
  <c r="EA22" i="2" s="1"/>
  <c r="DV57" i="2"/>
  <c r="DV22" i="2" s="1"/>
  <c r="T28" i="2"/>
  <c r="T21" i="2" s="1"/>
  <c r="T20" i="2" s="1"/>
  <c r="BB28" i="2"/>
  <c r="BB21" i="2" s="1"/>
  <c r="BB20" i="2" s="1"/>
  <c r="U28" i="2"/>
  <c r="U21" i="2" s="1"/>
  <c r="U20" i="2" s="1"/>
  <c r="CJ28" i="2"/>
  <c r="CJ21" i="2" s="1"/>
  <c r="CJ20" i="2" s="1"/>
  <c r="AW28" i="2"/>
  <c r="AW21" i="2" s="1"/>
  <c r="AW20" i="2" s="1"/>
  <c r="DL28" i="2"/>
  <c r="DL21" i="2" s="1"/>
  <c r="DL20" i="2" s="1"/>
  <c r="DM28" i="2"/>
  <c r="DM21" i="2" s="1"/>
  <c r="DM20" i="2" s="1"/>
  <c r="DP28" i="2"/>
  <c r="DP21" i="2" s="1"/>
  <c r="DP20" i="2" s="1"/>
  <c r="DD28" i="2"/>
  <c r="DD21" i="2" s="1"/>
  <c r="DD20" i="2" s="1"/>
  <c r="DH28" i="2"/>
  <c r="DH21" i="2" s="1"/>
  <c r="DH20" i="2" s="1"/>
  <c r="EM57" i="2"/>
  <c r="EM22" i="2" s="1"/>
  <c r="CX28" i="2"/>
  <c r="CX21" i="2" s="1"/>
  <c r="CX20" i="2" s="1"/>
  <c r="EN57" i="2"/>
  <c r="EN22" i="2" s="1"/>
  <c r="W28" i="2"/>
  <c r="W21" i="2" s="1"/>
  <c r="W20" i="2" s="1"/>
  <c r="BC28" i="2"/>
  <c r="BC21" i="2" s="1"/>
  <c r="BC20" i="2" s="1"/>
  <c r="CZ28" i="2"/>
  <c r="CZ21" i="2" s="1"/>
  <c r="CZ20" i="2" s="1"/>
  <c r="BO29" i="2"/>
  <c r="BO28" i="2" s="1"/>
  <c r="BO21" i="2" s="1"/>
  <c r="BO20" i="2" s="1"/>
  <c r="DY57" i="2"/>
  <c r="DY22" i="2" s="1"/>
  <c r="EI57" i="2"/>
  <c r="EI22" i="2" s="1"/>
  <c r="CP28" i="2"/>
  <c r="CP21" i="2" s="1"/>
  <c r="CP20" i="2" s="1"/>
  <c r="CV28" i="2"/>
  <c r="CV21" i="2" s="1"/>
  <c r="CV20" i="2" s="1"/>
  <c r="EE29" i="2"/>
  <c r="EE28" i="2" s="1"/>
  <c r="EE21" i="2" s="1"/>
  <c r="CN28" i="2"/>
  <c r="CN21" i="2" s="1"/>
  <c r="CN20" i="2" s="1"/>
  <c r="EO29" i="2"/>
  <c r="EO28" i="2" s="1"/>
  <c r="EO21" i="2" s="1"/>
  <c r="DT28" i="2"/>
  <c r="DT21" i="2" s="1"/>
  <c r="DT20" i="2" s="1"/>
  <c r="BH28" i="2"/>
  <c r="BH21" i="2" s="1"/>
  <c r="BH20" i="2" s="1"/>
  <c r="AR20" i="2"/>
  <c r="EK57" i="2"/>
  <c r="EK22" i="2" s="1"/>
  <c r="EE57" i="2"/>
  <c r="EE22" i="2" s="1"/>
  <c r="EB57" i="2"/>
  <c r="EB22" i="2" s="1"/>
  <c r="DX57" i="2"/>
  <c r="DX22" i="2" s="1"/>
  <c r="EF57" i="2"/>
  <c r="EF22" i="2" s="1"/>
  <c r="EJ57" i="2"/>
  <c r="EJ22" i="2" s="1"/>
  <c r="AP20" i="2"/>
  <c r="DJ28" i="2"/>
  <c r="DJ21" i="2" s="1"/>
  <c r="DJ20" i="2" s="1"/>
  <c r="CR28" i="2"/>
  <c r="CR21" i="2" s="1"/>
  <c r="CR20" i="2" s="1"/>
  <c r="CI28" i="2"/>
  <c r="CI21" i="2" s="1"/>
  <c r="ED57" i="2"/>
  <c r="ED22" i="2" s="1"/>
  <c r="DO28" i="2"/>
  <c r="DO21" i="2" s="1"/>
  <c r="DO20" i="2" s="1"/>
  <c r="DY29" i="2"/>
  <c r="DY28" i="2" s="1"/>
  <c r="DY21" i="2" s="1"/>
  <c r="J28" i="2"/>
  <c r="J21" i="2" s="1"/>
  <c r="J20" i="2" s="1"/>
  <c r="AI28" i="2"/>
  <c r="AI21" i="2" s="1"/>
  <c r="AI20" i="2" s="1"/>
  <c r="AO20" i="2"/>
  <c r="BL28" i="2"/>
  <c r="BL21" i="2" s="1"/>
  <c r="BL20" i="2" s="1"/>
  <c r="BJ28" i="2"/>
  <c r="BJ21" i="2" s="1"/>
  <c r="BJ20" i="2" s="1"/>
  <c r="BE28" i="2"/>
  <c r="BE21" i="2" s="1"/>
  <c r="DZ57" i="2"/>
  <c r="DZ22" i="2" s="1"/>
  <c r="EH57" i="2"/>
  <c r="EH22" i="2" s="1"/>
  <c r="S28" i="2"/>
  <c r="S21" i="2" s="1"/>
  <c r="S20" i="2" s="1"/>
  <c r="EK29" i="2"/>
  <c r="EK28" i="2" s="1"/>
  <c r="EK21" i="2" s="1"/>
  <c r="AK57" i="2"/>
  <c r="AK22" i="2" s="1"/>
  <c r="EO57" i="2"/>
  <c r="EO22" i="2" s="1"/>
  <c r="DC57" i="2"/>
  <c r="DC22" i="2" s="1"/>
  <c r="DC20" i="2" s="1"/>
  <c r="BY28" i="2"/>
  <c r="BY21" i="2" s="1"/>
  <c r="BY20" i="2" s="1"/>
  <c r="DW33" i="2"/>
  <c r="DG28" i="2"/>
  <c r="DG21" i="2" s="1"/>
  <c r="DG20" i="2" s="1"/>
  <c r="CQ28" i="2"/>
  <c r="CQ21" i="2" s="1"/>
  <c r="CQ20" i="2" s="1"/>
  <c r="CM28" i="2"/>
  <c r="CM21" i="2" s="1"/>
  <c r="CM20" i="2" s="1"/>
  <c r="DR28" i="2"/>
  <c r="DR21" i="2" s="1"/>
  <c r="DR20" i="2" s="1"/>
  <c r="CH28" i="2"/>
  <c r="CH21" i="2" s="1"/>
  <c r="CH20" i="2" s="1"/>
  <c r="BP28" i="2"/>
  <c r="BP21" i="2" s="1"/>
  <c r="BP20" i="2" s="1"/>
  <c r="DQ28" i="2"/>
  <c r="DQ21" i="2" s="1"/>
  <c r="DQ20" i="2" s="1"/>
  <c r="DA28" i="2"/>
  <c r="DA21" i="2" s="1"/>
  <c r="DA20" i="2" s="1"/>
  <c r="CK28" i="2"/>
  <c r="CK21" i="2" s="1"/>
  <c r="CK20" i="2" s="1"/>
  <c r="BQ28" i="2"/>
  <c r="BQ21" i="2" s="1"/>
  <c r="BQ20" i="2" s="1"/>
  <c r="DB28" i="2"/>
  <c r="DB21" i="2" s="1"/>
  <c r="DB20" i="2" s="1"/>
  <c r="BK28" i="2"/>
  <c r="BK21" i="2" s="1"/>
  <c r="BK20" i="2" s="1"/>
  <c r="CU28" i="2"/>
  <c r="CU21" i="2" s="1"/>
  <c r="CU20" i="2" s="1"/>
  <c r="BG28" i="2"/>
  <c r="BG21" i="2" s="1"/>
  <c r="BG20" i="2" s="1"/>
  <c r="AZ28" i="2"/>
  <c r="AZ21" i="2" s="1"/>
  <c r="AZ20" i="2" s="1"/>
  <c r="AD28" i="2"/>
  <c r="AD21" i="2" s="1"/>
  <c r="AD20" i="2" s="1"/>
  <c r="BN28" i="2"/>
  <c r="BN21" i="2" s="1"/>
  <c r="BN20" i="2" s="1"/>
  <c r="DS28" i="2"/>
  <c r="DS21" i="2" s="1"/>
  <c r="DS20" i="2" s="1"/>
  <c r="DK28" i="2"/>
  <c r="DK21" i="2" s="1"/>
  <c r="DK20" i="2" s="1"/>
  <c r="CA28" i="2"/>
  <c r="CA21" i="2" s="1"/>
  <c r="CA20" i="2" s="1"/>
  <c r="AY28" i="2"/>
  <c r="AY21" i="2" s="1"/>
  <c r="AY20" i="2" s="1"/>
  <c r="CY28" i="2"/>
  <c r="CY21" i="2" s="1"/>
  <c r="CY20" i="2" s="1"/>
  <c r="BS20" i="2"/>
  <c r="CW28" i="2"/>
  <c r="CW21" i="2" s="1"/>
  <c r="CW20" i="2" s="1"/>
  <c r="N28" i="2"/>
  <c r="N21" i="2" s="1"/>
  <c r="N20" i="2" s="1"/>
  <c r="DN28" i="2"/>
  <c r="DN21" i="2" s="1"/>
  <c r="DN20" i="2" s="1"/>
  <c r="CL28" i="2"/>
  <c r="CL21" i="2" s="1"/>
  <c r="CL20" i="2" s="1"/>
  <c r="BT28" i="2"/>
  <c r="BT21" i="2" s="1"/>
  <c r="BT20" i="2" s="1"/>
  <c r="BI28" i="2"/>
  <c r="BI21" i="2" s="1"/>
  <c r="BI20" i="2" s="1"/>
  <c r="BA28" i="2"/>
  <c r="BA21" i="2" s="1"/>
  <c r="BA20" i="2" s="1"/>
  <c r="DE28" i="2"/>
  <c r="DE21" i="2" s="1"/>
  <c r="DE20" i="2" s="1"/>
  <c r="CG28" i="2"/>
  <c r="CG21" i="2" s="1"/>
  <c r="CG20" i="2" s="1"/>
  <c r="BU28" i="2"/>
  <c r="BU21" i="2" s="1"/>
  <c r="BU20" i="2" s="1"/>
  <c r="AH28" i="2"/>
  <c r="AH21" i="2" s="1"/>
  <c r="AH20" i="2" s="1"/>
  <c r="BM28" i="2"/>
  <c r="BM21" i="2" s="1"/>
  <c r="BM20" i="2" s="1"/>
  <c r="DU28" i="2"/>
  <c r="DU21" i="2" s="1"/>
  <c r="DU20" i="2" s="1"/>
  <c r="DI28" i="2"/>
  <c r="DI21" i="2" s="1"/>
  <c r="DI20" i="2" s="1"/>
  <c r="CS28" i="2"/>
  <c r="CS21" i="2" s="1"/>
  <c r="CO28" i="2"/>
  <c r="CO21" i="2" s="1"/>
  <c r="CO20" i="2" s="1"/>
  <c r="CT28" i="2"/>
  <c r="CT21" i="2" s="1"/>
  <c r="CT20" i="2" s="1"/>
  <c r="AV28" i="2"/>
  <c r="AV21" i="2" s="1"/>
  <c r="AV20" i="2" s="1"/>
  <c r="AB28" i="2"/>
  <c r="AB21" i="2" s="1"/>
  <c r="AB20" i="2" s="1"/>
  <c r="DW26" i="2"/>
  <c r="DV29" i="2"/>
  <c r="DV28" i="2" s="1"/>
  <c r="DV21" i="2" s="1"/>
  <c r="EN29" i="2"/>
  <c r="EN28" i="2" s="1"/>
  <c r="EN21" i="2" s="1"/>
  <c r="EA29" i="2"/>
  <c r="EA28" i="2" s="1"/>
  <c r="EA21" i="2" s="1"/>
  <c r="AF28" i="2"/>
  <c r="AF21" i="2" s="1"/>
  <c r="AF20" i="2" s="1"/>
  <c r="Q28" i="2"/>
  <c r="Q21" i="2" s="1"/>
  <c r="Q20" i="2" s="1"/>
  <c r="EJ29" i="2"/>
  <c r="EJ28" i="2" s="1"/>
  <c r="EI29" i="2"/>
  <c r="EI28" i="2" s="1"/>
  <c r="EI21" i="2" s="1"/>
  <c r="EH29" i="2"/>
  <c r="EH28" i="2" s="1"/>
  <c r="EH21" i="2" s="1"/>
  <c r="EM29" i="2"/>
  <c r="EM28" i="2" s="1"/>
  <c r="EM21" i="2" s="1"/>
  <c r="Z29" i="2"/>
  <c r="Z28" i="2" s="1"/>
  <c r="Z21" i="2" s="1"/>
  <c r="DZ29" i="2"/>
  <c r="DZ28" i="2" s="1"/>
  <c r="DZ21" i="2" s="1"/>
  <c r="AA28" i="2"/>
  <c r="AA21" i="2" s="1"/>
  <c r="AS20" i="2"/>
  <c r="AK28" i="2"/>
  <c r="AK21" i="2" s="1"/>
  <c r="DX29" i="2"/>
  <c r="H28" i="2"/>
  <c r="H21" i="2" s="1"/>
  <c r="H20" i="2" s="1"/>
  <c r="O28" i="2"/>
  <c r="O21" i="2" s="1"/>
  <c r="O20" i="2" s="1"/>
  <c r="AE28" i="2"/>
  <c r="AE21" i="2" s="1"/>
  <c r="AE20" i="2" s="1"/>
  <c r="L28" i="2"/>
  <c r="L21" i="2" s="1"/>
  <c r="L20" i="2" s="1"/>
  <c r="AC28" i="2"/>
  <c r="AC21" i="2" s="1"/>
  <c r="AC20" i="2" s="1"/>
  <c r="ED29" i="2"/>
  <c r="ED28" i="2" s="1"/>
  <c r="ED21" i="2" s="1"/>
  <c r="AG28" i="2"/>
  <c r="AG21" i="2" s="1"/>
  <c r="AG20" i="2" s="1"/>
  <c r="I28" i="2"/>
  <c r="I21" i="2" s="1"/>
  <c r="I20" i="2" s="1"/>
  <c r="P28" i="2"/>
  <c r="P21" i="2" s="1"/>
  <c r="EB29" i="2"/>
  <c r="EB28" i="2" s="1"/>
  <c r="EB21" i="2" s="1"/>
  <c r="EL29" i="2"/>
  <c r="EL28" i="2" s="1"/>
  <c r="EL21" i="2" s="1"/>
  <c r="G28" i="2"/>
  <c r="G21" i="2" s="1"/>
  <c r="G20" i="2" s="1"/>
  <c r="AQ20" i="2"/>
  <c r="AJ29" i="2"/>
  <c r="AJ28" i="2" s="1"/>
  <c r="AJ21" i="2" s="1"/>
  <c r="BW20" i="2"/>
  <c r="AM20" i="2"/>
  <c r="DW58" i="2"/>
  <c r="AA57" i="2"/>
  <c r="AA22" i="2" s="1"/>
  <c r="E21" i="2"/>
  <c r="E20" i="2" s="1"/>
  <c r="CS20" i="2" l="1"/>
  <c r="CI20" i="2"/>
  <c r="AJ20" i="2"/>
  <c r="EL20" i="2"/>
  <c r="P20" i="2"/>
  <c r="F20" i="2"/>
  <c r="EG28" i="2"/>
  <c r="EG21" i="2" s="1"/>
  <c r="BE20" i="2"/>
  <c r="EJ21" i="2"/>
  <c r="EJ20" i="2" s="1"/>
  <c r="Z20" i="2"/>
  <c r="DX28" i="2"/>
  <c r="DX21" i="2" s="1"/>
  <c r="DX20" i="2" s="1"/>
  <c r="EF29" i="2"/>
  <c r="EF28" i="2" s="1"/>
  <c r="EF21" i="2" s="1"/>
  <c r="EF20" i="2" s="1"/>
  <c r="DZ20" i="2"/>
  <c r="DV20" i="2"/>
  <c r="EB20" i="2"/>
  <c r="EE20" i="2"/>
  <c r="EA20" i="2"/>
  <c r="DY20" i="2"/>
  <c r="ED20" i="2"/>
  <c r="EM20" i="2"/>
  <c r="EN20" i="2"/>
  <c r="DW29" i="2"/>
  <c r="EI20" i="2"/>
  <c r="EH20" i="2"/>
  <c r="EK20" i="2"/>
  <c r="EO20" i="2"/>
  <c r="AK20" i="2"/>
  <c r="DW57" i="2"/>
  <c r="DW22" i="2" s="1"/>
  <c r="AA20" i="2"/>
  <c r="EG20" i="2" l="1"/>
  <c r="ET8" i="2" s="1"/>
  <c r="ET9" i="2"/>
  <c r="DW56" i="2"/>
  <c r="AU55" i="2"/>
  <c r="AU49" i="2" s="1"/>
  <c r="AU28" i="2" s="1"/>
  <c r="AU21" i="2" s="1"/>
  <c r="AU20" i="2" s="1"/>
  <c r="E61" i="2"/>
  <c r="E60" i="2" s="1"/>
  <c r="E58" i="2" s="1"/>
  <c r="E57" i="2" s="1"/>
  <c r="DW55" i="2" l="1"/>
  <c r="DW49" i="2" s="1"/>
  <c r="DW28" i="2" s="1"/>
  <c r="DW21" i="2" s="1"/>
  <c r="DW20" i="2" s="1"/>
  <c r="D56" i="2"/>
  <c r="D55" i="2" s="1"/>
  <c r="D49" i="2" s="1"/>
</calcChain>
</file>

<file path=xl/comments1.xml><?xml version="1.0" encoding="utf-8"?>
<comments xmlns="http://schemas.openxmlformats.org/spreadsheetml/2006/main">
  <authors>
    <author>Автор</author>
  </authors>
  <commentList>
    <comment ref="AG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148 кде3+15 кде1</t>
        </r>
      </text>
    </comment>
    <comment ref="AQ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148 кде3+15 кде1</t>
        </r>
      </text>
    </comment>
  </commentList>
</comments>
</file>

<file path=xl/sharedStrings.xml><?xml version="1.0" encoding="utf-8"?>
<sst xmlns="http://schemas.openxmlformats.org/spreadsheetml/2006/main" count="550" uniqueCount="271">
  <si>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</si>
  <si>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</si>
  <si>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</si>
  <si>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</si>
  <si>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</si>
  <si>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</si>
  <si>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</si>
  <si>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</si>
  <si>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</si>
  <si>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</si>
  <si>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</si>
  <si>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</si>
  <si>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</si>
  <si>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</si>
  <si>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</si>
  <si>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</si>
  <si>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</si>
  <si>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</si>
  <si>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</si>
  <si>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</si>
  <si>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</si>
  <si>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</si>
  <si>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</si>
  <si>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</si>
  <si>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</si>
  <si>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</si>
  <si>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</si>
  <si>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</si>
  <si>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</si>
  <si>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</si>
  <si>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</si>
  <si>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</si>
  <si>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</si>
  <si>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</si>
  <si>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</si>
  <si>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</si>
  <si>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</si>
  <si>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</si>
  <si>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</si>
  <si>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</si>
  <si>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</si>
  <si>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</si>
  <si>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</si>
  <si>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</si>
  <si>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</si>
  <si>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</si>
  <si>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</si>
  <si>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</si>
  <si>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</si>
  <si>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</si>
  <si>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</si>
  <si>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</si>
  <si>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</si>
  <si>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</si>
  <si>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</si>
  <si>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</si>
  <si>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</si>
  <si>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</si>
  <si>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</si>
  <si>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</si>
  <si>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</si>
  <si>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</si>
  <si>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</si>
  <si>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</si>
  <si>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</si>
  <si>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</si>
  <si>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</si>
  <si>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</si>
  <si>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</si>
  <si>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</si>
  <si>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</si>
  <si>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</si>
  <si>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</si>
  <si>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</si>
  <si>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</si>
  <si>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</si>
  <si>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</si>
  <si>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</si>
  <si>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</si>
  <si>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</si>
  <si>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</si>
  <si>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</si>
  <si>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</si>
  <si>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</si>
  <si>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</si>
  <si>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</si>
  <si>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</si>
  <si>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</si>
  <si>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</si>
  <si>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</si>
  <si>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</si>
  <si>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</si>
  <si>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</si>
  <si>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</si>
  <si>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</si>
  <si>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</si>
  <si>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</si>
  <si>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</si>
  <si>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</si>
  <si>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</si>
  <si>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</si>
  <si>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</si>
  <si>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</si>
  <si>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</si>
  <si>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</si>
  <si>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</si>
  <si>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</si>
  <si>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</si>
  <si>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</si>
  <si>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</si>
  <si>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</si>
  <si>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</si>
  <si>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</si>
  <si>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</si>
  <si>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</si>
  <si>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</si>
  <si>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</si>
  <si>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</si>
  <si>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</si>
  <si>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</si>
  <si>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</si>
  <si>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</si>
  <si>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</si>
  <si>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</si>
  <si>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</si>
  <si>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</si>
  <si>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</si>
  <si>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</si>
  <si>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</si>
  <si>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</si>
  <si>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</si>
  <si>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</si>
  <si>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</si>
  <si>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</si>
  <si>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</si>
  <si>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</si>
  <si>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</si>
  <si>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</si>
  <si>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</si>
  <si>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</si>
  <si>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</si>
  <si>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</si>
  <si>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</si>
  <si>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</si>
  <si>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</si>
  <si>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</si>
  <si>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</si>
  <si>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</si>
  <si>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</si>
  <si>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</si>
  <si>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</si>
  <si>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</si>
  <si>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</si>
  <si>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</si>
  <si>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</si>
  <si>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</si>
  <si>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</si>
  <si>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</si>
  <si>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</si>
  <si>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</si>
  <si>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</si>
  <si>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</si>
  <si>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</si>
  <si>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</si>
  <si>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</si>
  <si>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</si>
  <si>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</si>
  <si>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</si>
  <si>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</si>
  <si>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</si>
  <si>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</si>
  <si>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</si>
  <si>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</si>
  <si>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</si>
  <si>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</si>
  <si>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</si>
  <si>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</si>
  <si>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</si>
  <si>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</si>
  <si>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</si>
  <si>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</si>
  <si>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</si>
  <si>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</si>
  <si>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</si>
  <si>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</si>
  <si>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</si>
  <si>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</si>
  <si>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</si>
  <si>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</si>
  <si>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</si>
  <si>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</si>
  <si>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</si>
  <si>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</si>
  <si>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</si>
  <si>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</si>
  <si>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</si>
  <si>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</si>
  <si>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</si>
  <si>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</si>
  <si>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</si>
  <si>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</si>
  <si>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</si>
  <si>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</si>
  <si>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</si>
  <si>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</si>
  <si>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</si>
  <si>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</si>
  <si>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</si>
  <si>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</si>
  <si>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</si>
  <si>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</si>
  <si>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</si>
  <si>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1.1.1.3.2.2</t>
  </si>
  <si>
    <t>1.1.1.3.2.3</t>
  </si>
  <si>
    <t>J_202101</t>
  </si>
  <si>
    <t>7.1.8</t>
  </si>
  <si>
    <t>7.1.9</t>
  </si>
  <si>
    <t>7.1.10</t>
  </si>
  <si>
    <t>7.2.8</t>
  </si>
  <si>
    <t>7.2.9</t>
  </si>
  <si>
    <t>7.2.10</t>
  </si>
  <si>
    <t>7.3.8</t>
  </si>
  <si>
    <t>7.3.9</t>
  </si>
  <si>
    <t>7.3.10</t>
  </si>
  <si>
    <t>7.4.8</t>
  </si>
  <si>
    <t>7.4.9</t>
  </si>
  <si>
    <t>7.4.10</t>
  </si>
  <si>
    <t>7.5.8</t>
  </si>
  <si>
    <t>7.5.9</t>
  </si>
  <si>
    <t>7.5.10</t>
  </si>
  <si>
    <t>7.6.8</t>
  </si>
  <si>
    <t>7.6.9</t>
  </si>
  <si>
    <t>7.6.10</t>
  </si>
  <si>
    <t>8.1.8</t>
  </si>
  <si>
    <t>8.1.9</t>
  </si>
  <si>
    <t>8.1.10</t>
  </si>
  <si>
    <t>8.2.8</t>
  </si>
  <si>
    <t>8.2.9</t>
  </si>
  <si>
    <t>8.2.10</t>
  </si>
  <si>
    <t xml:space="preserve">Строительство 2КЛ-10кВ L=0,025 км от 2БКТП 1000 кВА до 2ВЛЗ-10кВ (сущ.) с. Нагаево 30 квартал </t>
  </si>
  <si>
    <t>Год 2022</t>
  </si>
  <si>
    <t>Год 2023</t>
  </si>
  <si>
    <t>Год 2024</t>
  </si>
  <si>
    <t>Год 2025</t>
  </si>
  <si>
    <t>Год 2026</t>
  </si>
  <si>
    <t>Принятие основных средств и нематериальных активов к бухгалтерскому учету в год 2021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</si>
  <si>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</si>
  <si>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</si>
  <si>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</si>
  <si>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</si>
  <si>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</si>
  <si>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</si>
  <si>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</si>
  <si>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</si>
  <si>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</si>
  <si>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</si>
  <si>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</si>
  <si>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</si>
  <si>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</si>
  <si>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План (Утвержденный план)</t>
  </si>
  <si>
    <t>1.2.3.3.1</t>
  </si>
  <si>
    <t>Установка приборов учета на границах балансовой принадлежности  с.Нагаево Октябрьского района г.Уфы (2022г.)</t>
  </si>
  <si>
    <t>1.2.2.2.1</t>
  </si>
  <si>
    <t xml:space="preserve">Реконструкция ВЛИ-0,4кВ в с. Нагаево </t>
  </si>
  <si>
    <t>N_202301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</si>
  <si>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</si>
  <si>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</si>
  <si>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</si>
  <si>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мероприятие на 2 года остаток на 2027 3,536 млн. р без НДС</t>
  </si>
  <si>
    <t>Корректировка в связи с тарифным решением</t>
  </si>
  <si>
    <t>Утвержденные плановые значения показателей приведены в соответствии с  приказом МПИП РБ от 09.09.2022г. №127-О ООО ГИП-Энерго на 2022-2026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</si>
</sst>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#,##0.000"/>
    <numFmt numFmtId="166" formatCode="0.0000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00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/>
    <xf numFmtId="0" fontId="3" fillId="2" borderId="0" xfId="1" applyFont="1" applyFill="1" applyAlignment="1"/>
    <xf numFmtId="0" fontId="7" fillId="2" borderId="0" xfId="5" applyFont="1" applyFill="1" applyBorder="1" applyAlignment="1">
      <alignment horizontal="center"/>
    </xf>
    <xf numFmtId="0" fontId="7" fillId="2" borderId="0" xfId="5" applyFont="1" applyFill="1" applyBorder="1" applyAlignment="1"/>
    <xf numFmtId="0" fontId="6" fillId="2" borderId="0" xfId="6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textRotation="90" wrapText="1"/>
    </xf>
    <xf numFmtId="0" fontId="11" fillId="2" borderId="3" xfId="6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7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167" fontId="2" fillId="2" borderId="3" xfId="1" applyNumberFormat="1" applyFont="1" applyFill="1" applyBorder="1" applyAlignment="1" applyProtection="1">
      <alignment horizontal="center" vertical="center"/>
      <protection locked="0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4" fontId="7" fillId="2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horizontal="right"/>
    </xf>
    <xf numFmtId="0" fontId="11" fillId="2" borderId="3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2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8" applyFont="1" applyFill="1" applyBorder="1" applyAlignment="1">
      <alignment horizontal="center" vertical="center"/>
    </xf>
    <xf numFmtId="167" fontId="2" fillId="4" borderId="3" xfId="1" applyNumberFormat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4" fontId="2" fillId="4" borderId="3" xfId="8" applyNumberFormat="1" applyFont="1" applyFill="1" applyBorder="1" applyAlignment="1">
      <alignment horizontal="center" vertical="center" wrapText="1"/>
    </xf>
    <xf numFmtId="164" fontId="2" fillId="4" borderId="3" xfId="8" applyNumberFormat="1" applyFont="1" applyFill="1" applyBorder="1" applyAlignment="1">
      <alignment horizontal="center" vertical="center" wrapText="1"/>
    </xf>
    <xf numFmtId="167" fontId="2" fillId="4" borderId="3" xfId="1" applyNumberFormat="1" applyFont="1" applyFill="1" applyBorder="1" applyAlignment="1">
      <alignment horizontal="center" vertical="center"/>
    </xf>
    <xf numFmtId="0" fontId="2" fillId="4" borderId="0" xfId="1" applyFont="1" applyFill="1"/>
    <xf numFmtId="0" fontId="2" fillId="4" borderId="3" xfId="1" applyFont="1" applyFill="1" applyBorder="1" applyAlignment="1" applyProtection="1">
      <alignment horizontal="center" vertical="center"/>
      <protection locked="0"/>
    </xf>
    <xf numFmtId="167" fontId="2" fillId="4" borderId="3" xfId="8" applyNumberFormat="1" applyFont="1" applyFill="1" applyBorder="1" applyAlignment="1">
      <alignment horizontal="center" vertical="center"/>
    </xf>
    <xf numFmtId="166" fontId="2" fillId="4" borderId="3" xfId="1" applyNumberFormat="1" applyFont="1" applyFill="1" applyBorder="1" applyAlignment="1">
      <alignment horizontal="center" vertical="center"/>
    </xf>
    <xf numFmtId="166" fontId="2" fillId="4" borderId="3" xfId="8" applyNumberFormat="1" applyFont="1" applyFill="1" applyBorder="1" applyAlignment="1">
      <alignment horizontal="center" vertical="center" wrapText="1"/>
    </xf>
    <xf numFmtId="167" fontId="2" fillId="4" borderId="3" xfId="8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1" fontId="3" fillId="4" borderId="3" xfId="1" applyNumberFormat="1" applyFont="1" applyFill="1" applyBorder="1" applyAlignment="1">
      <alignment horizontal="center" vertical="center"/>
    </xf>
    <xf numFmtId="0" fontId="3" fillId="4" borderId="0" xfId="1" applyFont="1" applyFill="1"/>
    <xf numFmtId="49" fontId="10" fillId="4" borderId="3" xfId="7" applyNumberFormat="1" applyFont="1" applyFill="1" applyBorder="1" applyAlignment="1" applyProtection="1">
      <alignment horizontal="center" vertical="center"/>
      <protection locked="0"/>
    </xf>
    <xf numFmtId="166" fontId="2" fillId="4" borderId="3" xfId="8" applyNumberFormat="1" applyFont="1" applyFill="1" applyBorder="1" applyAlignment="1">
      <alignment horizontal="center" vertical="center"/>
    </xf>
    <xf numFmtId="4" fontId="10" fillId="5" borderId="3" xfId="7" applyNumberFormat="1" applyFont="1" applyFill="1" applyBorder="1" applyAlignment="1">
      <alignment horizontal="center" vertical="center"/>
    </xf>
    <xf numFmtId="4" fontId="2" fillId="5" borderId="3" xfId="1" applyNumberFormat="1" applyFont="1" applyFill="1" applyBorder="1" applyAlignment="1" applyProtection="1">
      <alignment horizontal="left" vertical="center" wrapText="1"/>
      <protection locked="0"/>
    </xf>
    <xf numFmtId="0" fontId="2" fillId="5" borderId="3" xfId="1" applyFont="1" applyFill="1" applyBorder="1" applyAlignment="1" applyProtection="1">
      <alignment horizontal="center" vertical="center"/>
      <protection locked="0"/>
    </xf>
    <xf numFmtId="167" fontId="2" fillId="5" borderId="3" xfId="1" applyNumberFormat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2" fontId="2" fillId="5" borderId="3" xfId="1" applyNumberFormat="1" applyFont="1" applyFill="1" applyBorder="1" applyAlignment="1">
      <alignment horizontal="center" vertical="center"/>
    </xf>
    <xf numFmtId="167" fontId="2" fillId="5" borderId="3" xfId="1" applyNumberFormat="1" applyFont="1" applyFill="1" applyBorder="1" applyAlignment="1">
      <alignment horizontal="center" vertical="center"/>
    </xf>
    <xf numFmtId="0" fontId="2" fillId="5" borderId="0" xfId="1" applyFont="1" applyFill="1"/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7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9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/>
    </xf>
    <xf numFmtId="167" fontId="2" fillId="2" borderId="3" xfId="1" applyNumberFormat="1" applyFont="1" applyFill="1" applyBorder="1" applyAlignment="1">
      <alignment horizontal="center" vertical="center"/>
    </xf>
    <xf numFmtId="167" fontId="2" fillId="6" borderId="3" xfId="1" applyNumberFormat="1" applyFont="1" applyFill="1" applyBorder="1" applyAlignment="1" applyProtection="1">
      <alignment horizontal="center" vertical="center"/>
      <protection locked="0"/>
    </xf>
    <xf numFmtId="0" fontId="2" fillId="6" borderId="3" xfId="1" applyFont="1" applyFill="1" applyBorder="1" applyAlignment="1">
      <alignment horizontal="center" vertical="center"/>
    </xf>
    <xf numFmtId="167" fontId="2" fillId="6" borderId="3" xfId="1" applyNumberFormat="1" applyFont="1" applyFill="1" applyBorder="1" applyAlignment="1">
      <alignment horizontal="center" vertical="center"/>
    </xf>
    <xf numFmtId="4" fontId="2" fillId="6" borderId="3" xfId="1" applyNumberFormat="1" applyFont="1" applyFill="1" applyBorder="1" applyAlignment="1" applyProtection="1">
      <alignment horizontal="left" vertical="center" wrapText="1"/>
      <protection locked="0"/>
    </xf>
    <xf numFmtId="0" fontId="3" fillId="6" borderId="3" xfId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1" fontId="10" fillId="6" borderId="3" xfId="7" applyNumberFormat="1" applyFont="1" applyFill="1" applyBorder="1" applyAlignment="1" applyProtection="1">
      <alignment horizontal="center" vertical="center" wrapText="1"/>
      <protection locked="0"/>
    </xf>
    <xf numFmtId="167" fontId="3" fillId="2" borderId="0" xfId="1" applyNumberFormat="1" applyFont="1" applyFill="1"/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D89"/>
  <sheetViews>
    <sheetView tabSelected="1" view="pageBreakPreview" zoomScale="53" zoomScaleNormal="100" zoomScaleSheetLayoutView="53" workbookViewId="0">
      <pane xSplit="35" ySplit="24" topLeftCell="DF25" activePane="bottomRight" state="frozen"/>
      <selection pane="topRight" activeCell="AJ1" sqref="AJ1"/>
      <selection pane="bottomLeft" activeCell="A25" sqref="A25"/>
      <selection pane="bottomRight" activeCell="DN8" sqref="DN8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55.140625" style="1" bestFit="1" customWidth="1"/>
    <col min="6" max="6" width="25.140625" style="1" hidden="1" customWidth="1"/>
    <col min="7" max="15" width="7.28515625" style="1" hidden="1" customWidth="1"/>
    <col min="16" max="16" width="25.140625" style="1" hidden="1" customWidth="1"/>
    <col min="17" max="25" width="7.28515625" style="1" hidden="1" customWidth="1"/>
    <col min="26" max="26" width="25" style="1" bestFit="1" customWidth="1"/>
    <col min="27" max="27" width="13.85546875" style="1" bestFit="1" customWidth="1"/>
    <col min="28" max="28" width="8.140625" style="1" customWidth="1"/>
    <col min="29" max="29" width="10.28515625" style="1" customWidth="1"/>
    <col min="30" max="30" width="8.85546875" style="1" customWidth="1"/>
    <col min="31" max="31" width="8.7109375" style="1" customWidth="1"/>
    <col min="32" max="32" width="8" style="1" customWidth="1"/>
    <col min="33" max="33" width="8.42578125" style="1" customWidth="1"/>
    <col min="34" max="34" width="10.42578125" style="1" bestFit="1" customWidth="1"/>
    <col min="35" max="35" width="8.5703125" style="1" customWidth="1"/>
    <col min="36" max="36" width="16.5703125" style="1" customWidth="1"/>
    <col min="37" max="37" width="15.42578125" style="1" bestFit="1" customWidth="1"/>
    <col min="38" max="38" width="8.140625" style="1" customWidth="1"/>
    <col min="39" max="39" width="8" style="1" customWidth="1"/>
    <col min="40" max="41" width="8.5703125" style="1" customWidth="1"/>
    <col min="42" max="42" width="9.85546875" style="1" customWidth="1"/>
    <col min="43" max="43" width="8.85546875" style="1" customWidth="1"/>
    <col min="44" max="44" width="10.42578125" style="1" bestFit="1" customWidth="1"/>
    <col min="45" max="45" width="14.5703125" style="1" customWidth="1"/>
    <col min="46" max="46" width="26.42578125" style="1" bestFit="1" customWidth="1"/>
    <col min="47" max="47" width="13.85546875" style="1" bestFit="1" customWidth="1"/>
    <col min="48" max="53" width="7.5703125" style="1" bestFit="1" customWidth="1"/>
    <col min="54" max="54" width="10.42578125" style="1" bestFit="1" customWidth="1"/>
    <col min="55" max="55" width="7.5703125" style="1" bestFit="1" customWidth="1"/>
    <col min="56" max="56" width="26.42578125" style="1" bestFit="1" customWidth="1"/>
    <col min="57" max="57" width="13.85546875" style="1" bestFit="1" customWidth="1"/>
    <col min="58" max="62" width="7.5703125" style="1" bestFit="1" customWidth="1"/>
    <col min="63" max="63" width="11.5703125" style="1" customWidth="1"/>
    <col min="64" max="64" width="10.42578125" style="1" bestFit="1" customWidth="1"/>
    <col min="65" max="65" width="7.5703125" style="1" bestFit="1" customWidth="1"/>
    <col min="66" max="66" width="26.42578125" style="1" bestFit="1" customWidth="1"/>
    <col min="67" max="67" width="10.42578125" style="1" bestFit="1" customWidth="1"/>
    <col min="68" max="72" width="7.5703125" style="1" bestFit="1" customWidth="1"/>
    <col min="73" max="73" width="8.7109375" style="1" bestFit="1" customWidth="1"/>
    <col min="74" max="74" width="10.42578125" style="1" bestFit="1" customWidth="1"/>
    <col min="75" max="75" width="7.5703125" style="1" bestFit="1" customWidth="1"/>
    <col min="76" max="76" width="26.42578125" style="1" bestFit="1" customWidth="1"/>
    <col min="77" max="77" width="10.42578125" style="1" bestFit="1" customWidth="1"/>
    <col min="78" max="82" width="7.5703125" style="1" bestFit="1" customWidth="1"/>
    <col min="83" max="83" width="8.7109375" style="1" bestFit="1" customWidth="1"/>
    <col min="84" max="84" width="10.42578125" style="1" bestFit="1" customWidth="1"/>
    <col min="85" max="85" width="7.5703125" style="1" bestFit="1" customWidth="1"/>
    <col min="86" max="86" width="26.42578125" style="1" bestFit="1" customWidth="1"/>
    <col min="87" max="87" width="12.7109375" style="1" bestFit="1" customWidth="1"/>
    <col min="88" max="93" width="7.5703125" style="1" bestFit="1" customWidth="1"/>
    <col min="94" max="94" width="10.42578125" style="1" bestFit="1" customWidth="1"/>
    <col min="95" max="95" width="8.7109375" style="1" bestFit="1" customWidth="1"/>
    <col min="96" max="96" width="26.42578125" style="1" bestFit="1" customWidth="1"/>
    <col min="97" max="97" width="10.42578125" style="1" bestFit="1" customWidth="1"/>
    <col min="98" max="103" width="7.5703125" style="1" bestFit="1" customWidth="1"/>
    <col min="104" max="104" width="10.42578125" style="1" bestFit="1" customWidth="1"/>
    <col min="105" max="105" width="8.7109375" style="1" bestFit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3.4257812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14.8554687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 x14ac:dyDescent="0.25">
      <c r="EP1" s="2" t="s">
        <v>0</v>
      </c>
    </row>
    <row r="2" spans="1:160" ht="18.75" x14ac:dyDescent="0.3">
      <c r="EP2" s="3" t="s">
        <v>1</v>
      </c>
    </row>
    <row r="3" spans="1:160" ht="18.75" x14ac:dyDescent="0.3">
      <c r="AT3" s="99">
        <f>AK75+AU75</f>
        <v>4.27614550427176</v>
      </c>
      <c r="EP3" s="3" t="s">
        <v>2</v>
      </c>
    </row>
    <row r="4" spans="1:160" x14ac:dyDescent="0.2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</row>
    <row r="5" spans="1:160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</row>
    <row r="6" spans="1:160" ht="18.75" x14ac:dyDescent="0.25">
      <c r="A6" s="67" t="s">
        <v>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</row>
    <row r="7" spans="1:160" x14ac:dyDescent="0.25">
      <c r="A7" s="65" t="s">
        <v>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</row>
    <row r="8" spans="1:160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5"/>
      <c r="ER8" s="5"/>
      <c r="ES8" s="5"/>
      <c r="ET8" s="1">
        <f>EG20*1.2</f>
        <v>73.153438691654401</v>
      </c>
      <c r="EU8" s="5"/>
      <c r="EV8" s="5"/>
      <c r="EW8" s="5"/>
      <c r="EX8" s="5"/>
      <c r="EY8" s="5"/>
      <c r="EZ8" s="5"/>
      <c r="FA8" s="5"/>
      <c r="FB8" s="5"/>
      <c r="FC8" s="5"/>
    </row>
    <row r="9" spans="1:160" x14ac:dyDescent="0.25">
      <c r="A9" s="68" t="s">
        <v>258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T9" s="1">
        <f t="shared" ref="ET9:ET12" si="0">EG21*1.2</f>
        <v>38.330399999999997</v>
      </c>
    </row>
    <row r="10" spans="1:160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27"/>
      <c r="DQ10" s="6"/>
      <c r="DR10" s="6"/>
      <c r="DS10" s="6"/>
      <c r="DT10" s="6"/>
      <c r="DU10" s="6"/>
      <c r="DV10" s="6"/>
      <c r="DX10" s="6"/>
      <c r="ET10" s="1">
        <f t="shared" si="0"/>
        <v>30.498121091654397</v>
      </c>
    </row>
    <row r="11" spans="1:160" ht="18.75" x14ac:dyDescent="0.3">
      <c r="A11" s="62" t="s">
        <v>270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7"/>
      <c r="ER11" s="7"/>
      <c r="ES11" s="7"/>
      <c r="ET11" s="1">
        <f t="shared" si="0"/>
        <v>0</v>
      </c>
      <c r="EU11" s="7"/>
      <c r="EV11" s="7"/>
      <c r="EW11" s="7"/>
      <c r="EX11" s="7"/>
      <c r="EY11" s="7"/>
      <c r="EZ11" s="7"/>
      <c r="FA11" s="7"/>
      <c r="FB11" s="7"/>
      <c r="FC11" s="7"/>
    </row>
    <row r="12" spans="1:160" x14ac:dyDescent="0.25">
      <c r="A12" s="63" t="s">
        <v>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8"/>
      <c r="ER12" s="8"/>
      <c r="ES12" s="8"/>
      <c r="ET12" s="1">
        <f t="shared" si="0"/>
        <v>0</v>
      </c>
      <c r="EU12" s="8"/>
      <c r="EV12" s="8"/>
      <c r="EW12" s="8"/>
      <c r="EX12" s="8"/>
      <c r="EY12" s="8"/>
      <c r="EZ12" s="8"/>
      <c r="FA12" s="8"/>
      <c r="FB12" s="8"/>
      <c r="FC12" s="8"/>
    </row>
    <row r="13" spans="1:160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9"/>
      <c r="EM13" s="9"/>
      <c r="EN13" s="9"/>
      <c r="EO13" s="9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</row>
    <row r="14" spans="1:160" x14ac:dyDescent="0.25">
      <c r="A14" s="70" t="s">
        <v>7</v>
      </c>
      <c r="B14" s="70" t="s">
        <v>8</v>
      </c>
      <c r="C14" s="70" t="s">
        <v>9</v>
      </c>
      <c r="D14" s="73" t="s">
        <v>10</v>
      </c>
      <c r="E14" s="73"/>
      <c r="F14" s="74" t="s">
        <v>245</v>
      </c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6"/>
      <c r="Z14" s="80" t="s">
        <v>11</v>
      </c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 t="s">
        <v>11</v>
      </c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70" t="s">
        <v>12</v>
      </c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</row>
    <row r="15" spans="1:160" x14ac:dyDescent="0.25">
      <c r="A15" s="71"/>
      <c r="B15" s="71"/>
      <c r="C15" s="71"/>
      <c r="D15" s="73"/>
      <c r="E15" s="73"/>
      <c r="F15" s="77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9"/>
      <c r="Z15" s="81" t="s">
        <v>240</v>
      </c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6"/>
      <c r="AT15" s="81" t="s">
        <v>241</v>
      </c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6"/>
      <c r="BN15" s="81" t="s">
        <v>242</v>
      </c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6"/>
      <c r="CH15" s="81" t="s">
        <v>243</v>
      </c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6"/>
      <c r="DB15" s="81" t="s">
        <v>244</v>
      </c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6"/>
      <c r="DV15" s="83" t="s">
        <v>13</v>
      </c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5"/>
      <c r="EP15" s="71"/>
    </row>
    <row r="16" spans="1:160" x14ac:dyDescent="0.25">
      <c r="A16" s="71"/>
      <c r="B16" s="71"/>
      <c r="C16" s="71"/>
      <c r="D16" s="73"/>
      <c r="E16" s="73"/>
      <c r="F16" s="81" t="s">
        <v>15</v>
      </c>
      <c r="G16" s="82"/>
      <c r="H16" s="82"/>
      <c r="I16" s="82"/>
      <c r="J16" s="82"/>
      <c r="K16" s="82"/>
      <c r="L16" s="82"/>
      <c r="M16" s="82"/>
      <c r="N16" s="82"/>
      <c r="O16" s="82"/>
      <c r="P16" s="83" t="s">
        <v>203</v>
      </c>
      <c r="Q16" s="84"/>
      <c r="R16" s="84"/>
      <c r="S16" s="84"/>
      <c r="T16" s="84"/>
      <c r="U16" s="84"/>
      <c r="V16" s="84"/>
      <c r="W16" s="84"/>
      <c r="X16" s="84"/>
      <c r="Y16" s="85"/>
      <c r="Z16" s="81" t="s">
        <v>259</v>
      </c>
      <c r="AA16" s="82"/>
      <c r="AB16" s="82"/>
      <c r="AC16" s="82"/>
      <c r="AD16" s="82"/>
      <c r="AE16" s="82"/>
      <c r="AF16" s="82"/>
      <c r="AG16" s="82"/>
      <c r="AH16" s="82"/>
      <c r="AI16" s="82"/>
      <c r="AJ16" s="83" t="s">
        <v>203</v>
      </c>
      <c r="AK16" s="84"/>
      <c r="AL16" s="84"/>
      <c r="AM16" s="84"/>
      <c r="AN16" s="84"/>
      <c r="AO16" s="84"/>
      <c r="AP16" s="84"/>
      <c r="AQ16" s="84"/>
      <c r="AR16" s="84"/>
      <c r="AS16" s="85"/>
      <c r="AT16" s="81" t="s">
        <v>259</v>
      </c>
      <c r="AU16" s="82"/>
      <c r="AV16" s="82"/>
      <c r="AW16" s="82"/>
      <c r="AX16" s="82"/>
      <c r="AY16" s="82"/>
      <c r="AZ16" s="82"/>
      <c r="BA16" s="82"/>
      <c r="BB16" s="82"/>
      <c r="BC16" s="82"/>
      <c r="BD16" s="83" t="s">
        <v>14</v>
      </c>
      <c r="BE16" s="84"/>
      <c r="BF16" s="84"/>
      <c r="BG16" s="84"/>
      <c r="BH16" s="84"/>
      <c r="BI16" s="84"/>
      <c r="BJ16" s="84"/>
      <c r="BK16" s="84"/>
      <c r="BL16" s="84"/>
      <c r="BM16" s="85"/>
      <c r="BN16" s="81" t="s">
        <v>259</v>
      </c>
      <c r="BO16" s="82"/>
      <c r="BP16" s="82"/>
      <c r="BQ16" s="82"/>
      <c r="BR16" s="82"/>
      <c r="BS16" s="82"/>
      <c r="BT16" s="82"/>
      <c r="BU16" s="82"/>
      <c r="BV16" s="82"/>
      <c r="BW16" s="82"/>
      <c r="BX16" s="83" t="s">
        <v>14</v>
      </c>
      <c r="BY16" s="84"/>
      <c r="BZ16" s="84"/>
      <c r="CA16" s="84"/>
      <c r="CB16" s="84"/>
      <c r="CC16" s="84"/>
      <c r="CD16" s="84"/>
      <c r="CE16" s="84"/>
      <c r="CF16" s="84"/>
      <c r="CG16" s="85"/>
      <c r="CH16" s="81" t="s">
        <v>259</v>
      </c>
      <c r="CI16" s="82"/>
      <c r="CJ16" s="82"/>
      <c r="CK16" s="82"/>
      <c r="CL16" s="82"/>
      <c r="CM16" s="82"/>
      <c r="CN16" s="82"/>
      <c r="CO16" s="82"/>
      <c r="CP16" s="82"/>
      <c r="CQ16" s="82"/>
      <c r="CR16" s="83" t="s">
        <v>14</v>
      </c>
      <c r="CS16" s="84"/>
      <c r="CT16" s="84"/>
      <c r="CU16" s="84"/>
      <c r="CV16" s="84"/>
      <c r="CW16" s="84"/>
      <c r="CX16" s="84"/>
      <c r="CY16" s="84"/>
      <c r="CZ16" s="84"/>
      <c r="DA16" s="85"/>
      <c r="DB16" s="81" t="s">
        <v>259</v>
      </c>
      <c r="DC16" s="82"/>
      <c r="DD16" s="82"/>
      <c r="DE16" s="82"/>
      <c r="DF16" s="82"/>
      <c r="DG16" s="82"/>
      <c r="DH16" s="82"/>
      <c r="DI16" s="82"/>
      <c r="DJ16" s="82"/>
      <c r="DK16" s="82"/>
      <c r="DL16" s="83" t="s">
        <v>14</v>
      </c>
      <c r="DM16" s="84"/>
      <c r="DN16" s="84"/>
      <c r="DO16" s="84"/>
      <c r="DP16" s="84"/>
      <c r="DQ16" s="84"/>
      <c r="DR16" s="84"/>
      <c r="DS16" s="84"/>
      <c r="DT16" s="84"/>
      <c r="DU16" s="85"/>
      <c r="DV16" s="81" t="s">
        <v>259</v>
      </c>
      <c r="DW16" s="82"/>
      <c r="DX16" s="82"/>
      <c r="DY16" s="82"/>
      <c r="DZ16" s="82"/>
      <c r="EA16" s="82"/>
      <c r="EB16" s="82"/>
      <c r="EC16" s="82"/>
      <c r="ED16" s="82"/>
      <c r="EE16" s="82"/>
      <c r="EF16" s="83" t="s">
        <v>14</v>
      </c>
      <c r="EG16" s="84"/>
      <c r="EH16" s="84"/>
      <c r="EI16" s="84"/>
      <c r="EJ16" s="84"/>
      <c r="EK16" s="84"/>
      <c r="EL16" s="84"/>
      <c r="EM16" s="84"/>
      <c r="EN16" s="84"/>
      <c r="EO16" s="85"/>
      <c r="EP16" s="71"/>
    </row>
    <row r="17" spans="1:146" ht="31.5" x14ac:dyDescent="0.25">
      <c r="A17" s="71"/>
      <c r="B17" s="71"/>
      <c r="C17" s="71"/>
      <c r="D17" s="73" t="s">
        <v>15</v>
      </c>
      <c r="E17" s="73" t="s">
        <v>14</v>
      </c>
      <c r="F17" s="29" t="s">
        <v>16</v>
      </c>
      <c r="G17" s="80" t="s">
        <v>17</v>
      </c>
      <c r="H17" s="80"/>
      <c r="I17" s="80"/>
      <c r="J17" s="80"/>
      <c r="K17" s="80"/>
      <c r="L17" s="80"/>
      <c r="M17" s="80"/>
      <c r="N17" s="80"/>
      <c r="O17" s="80"/>
      <c r="P17" s="29" t="s">
        <v>16</v>
      </c>
      <c r="Q17" s="80" t="s">
        <v>17</v>
      </c>
      <c r="R17" s="80"/>
      <c r="S17" s="80"/>
      <c r="T17" s="80"/>
      <c r="U17" s="80"/>
      <c r="V17" s="80"/>
      <c r="W17" s="80"/>
      <c r="X17" s="80"/>
      <c r="Y17" s="80"/>
      <c r="Z17" s="29" t="s">
        <v>16</v>
      </c>
      <c r="AA17" s="80" t="s">
        <v>17</v>
      </c>
      <c r="AB17" s="80"/>
      <c r="AC17" s="80"/>
      <c r="AD17" s="80"/>
      <c r="AE17" s="80"/>
      <c r="AF17" s="80"/>
      <c r="AG17" s="80"/>
      <c r="AH17" s="80"/>
      <c r="AI17" s="80"/>
      <c r="AJ17" s="29" t="s">
        <v>16</v>
      </c>
      <c r="AK17" s="80" t="s">
        <v>17</v>
      </c>
      <c r="AL17" s="80"/>
      <c r="AM17" s="80"/>
      <c r="AN17" s="80"/>
      <c r="AO17" s="80"/>
      <c r="AP17" s="80"/>
      <c r="AQ17" s="80"/>
      <c r="AR17" s="80"/>
      <c r="AS17" s="80"/>
      <c r="AT17" s="29" t="s">
        <v>16</v>
      </c>
      <c r="AU17" s="80" t="s">
        <v>17</v>
      </c>
      <c r="AV17" s="80"/>
      <c r="AW17" s="80"/>
      <c r="AX17" s="80"/>
      <c r="AY17" s="80"/>
      <c r="AZ17" s="80"/>
      <c r="BA17" s="80"/>
      <c r="BB17" s="80"/>
      <c r="BC17" s="80"/>
      <c r="BD17" s="29" t="s">
        <v>16</v>
      </c>
      <c r="BE17" s="80" t="s">
        <v>17</v>
      </c>
      <c r="BF17" s="80"/>
      <c r="BG17" s="80"/>
      <c r="BH17" s="80"/>
      <c r="BI17" s="80"/>
      <c r="BJ17" s="80"/>
      <c r="BK17" s="80"/>
      <c r="BL17" s="80"/>
      <c r="BM17" s="80"/>
      <c r="BN17" s="29" t="s">
        <v>16</v>
      </c>
      <c r="BO17" s="80" t="s">
        <v>17</v>
      </c>
      <c r="BP17" s="80"/>
      <c r="BQ17" s="80"/>
      <c r="BR17" s="80"/>
      <c r="BS17" s="80"/>
      <c r="BT17" s="80"/>
      <c r="BU17" s="80"/>
      <c r="BV17" s="80"/>
      <c r="BW17" s="80"/>
      <c r="BX17" s="29" t="s">
        <v>16</v>
      </c>
      <c r="BY17" s="80" t="s">
        <v>17</v>
      </c>
      <c r="BZ17" s="80"/>
      <c r="CA17" s="80"/>
      <c r="CB17" s="80"/>
      <c r="CC17" s="80"/>
      <c r="CD17" s="80"/>
      <c r="CE17" s="80"/>
      <c r="CF17" s="80"/>
      <c r="CG17" s="80"/>
      <c r="CH17" s="29" t="s">
        <v>16</v>
      </c>
      <c r="CI17" s="80" t="s">
        <v>17</v>
      </c>
      <c r="CJ17" s="80"/>
      <c r="CK17" s="80"/>
      <c r="CL17" s="80"/>
      <c r="CM17" s="80"/>
      <c r="CN17" s="80"/>
      <c r="CO17" s="80"/>
      <c r="CP17" s="80"/>
      <c r="CQ17" s="80"/>
      <c r="CR17" s="29" t="s">
        <v>16</v>
      </c>
      <c r="CS17" s="80" t="s">
        <v>17</v>
      </c>
      <c r="CT17" s="80"/>
      <c r="CU17" s="80"/>
      <c r="CV17" s="80"/>
      <c r="CW17" s="80"/>
      <c r="CX17" s="80"/>
      <c r="CY17" s="80"/>
      <c r="CZ17" s="80"/>
      <c r="DA17" s="80"/>
      <c r="DB17" s="29" t="s">
        <v>16</v>
      </c>
      <c r="DC17" s="80" t="s">
        <v>17</v>
      </c>
      <c r="DD17" s="80"/>
      <c r="DE17" s="80"/>
      <c r="DF17" s="80"/>
      <c r="DG17" s="80"/>
      <c r="DH17" s="80"/>
      <c r="DI17" s="80"/>
      <c r="DJ17" s="80"/>
      <c r="DK17" s="80"/>
      <c r="DL17" s="29" t="s">
        <v>16</v>
      </c>
      <c r="DM17" s="80" t="s">
        <v>17</v>
      </c>
      <c r="DN17" s="80"/>
      <c r="DO17" s="80"/>
      <c r="DP17" s="80"/>
      <c r="DQ17" s="80"/>
      <c r="DR17" s="80"/>
      <c r="DS17" s="80"/>
      <c r="DT17" s="80"/>
      <c r="DU17" s="80"/>
      <c r="DV17" s="29" t="s">
        <v>16</v>
      </c>
      <c r="DW17" s="81" t="s">
        <v>17</v>
      </c>
      <c r="DX17" s="82"/>
      <c r="DY17" s="82"/>
      <c r="DZ17" s="82"/>
      <c r="EA17" s="82"/>
      <c r="EB17" s="82"/>
      <c r="EC17" s="82"/>
      <c r="ED17" s="82"/>
      <c r="EE17" s="86"/>
      <c r="EF17" s="29" t="s">
        <v>16</v>
      </c>
      <c r="EG17" s="81" t="s">
        <v>17</v>
      </c>
      <c r="EH17" s="82"/>
      <c r="EI17" s="82"/>
      <c r="EJ17" s="82"/>
      <c r="EK17" s="82"/>
      <c r="EL17" s="82"/>
      <c r="EM17" s="82"/>
      <c r="EN17" s="82"/>
      <c r="EO17" s="86"/>
      <c r="EP17" s="71"/>
    </row>
    <row r="18" spans="1:146" ht="66" x14ac:dyDescent="0.25">
      <c r="A18" s="72"/>
      <c r="B18" s="72"/>
      <c r="C18" s="72"/>
      <c r="D18" s="73"/>
      <c r="E18" s="73"/>
      <c r="F18" s="12" t="s">
        <v>18</v>
      </c>
      <c r="G18" s="12" t="s">
        <v>18</v>
      </c>
      <c r="H18" s="13" t="s">
        <v>19</v>
      </c>
      <c r="I18" s="13" t="s">
        <v>20</v>
      </c>
      <c r="J18" s="13" t="s">
        <v>21</v>
      </c>
      <c r="K18" s="13" t="s">
        <v>22</v>
      </c>
      <c r="L18" s="13" t="s">
        <v>23</v>
      </c>
      <c r="M18" s="13" t="s">
        <v>24</v>
      </c>
      <c r="N18" s="13" t="s">
        <v>25</v>
      </c>
      <c r="O18" s="13" t="s">
        <v>26</v>
      </c>
      <c r="P18" s="12" t="s">
        <v>18</v>
      </c>
      <c r="Q18" s="12" t="s">
        <v>18</v>
      </c>
      <c r="R18" s="13" t="s">
        <v>19</v>
      </c>
      <c r="S18" s="13" t="s">
        <v>20</v>
      </c>
      <c r="T18" s="13" t="s">
        <v>21</v>
      </c>
      <c r="U18" s="13" t="s">
        <v>22</v>
      </c>
      <c r="V18" s="13" t="s">
        <v>23</v>
      </c>
      <c r="W18" s="13" t="s">
        <v>24</v>
      </c>
      <c r="X18" s="13" t="s">
        <v>25</v>
      </c>
      <c r="Y18" s="13" t="s">
        <v>26</v>
      </c>
      <c r="Z18" s="12" t="s">
        <v>18</v>
      </c>
      <c r="AA18" s="12" t="s">
        <v>18</v>
      </c>
      <c r="AB18" s="13" t="s">
        <v>19</v>
      </c>
      <c r="AC18" s="13" t="s">
        <v>20</v>
      </c>
      <c r="AD18" s="13" t="s">
        <v>21</v>
      </c>
      <c r="AE18" s="13" t="s">
        <v>22</v>
      </c>
      <c r="AF18" s="13" t="s">
        <v>23</v>
      </c>
      <c r="AG18" s="13" t="s">
        <v>24</v>
      </c>
      <c r="AH18" s="13" t="s">
        <v>25</v>
      </c>
      <c r="AI18" s="13" t="s">
        <v>26</v>
      </c>
      <c r="AJ18" s="12" t="s">
        <v>18</v>
      </c>
      <c r="AK18" s="12" t="s">
        <v>18</v>
      </c>
      <c r="AL18" s="13" t="s">
        <v>19</v>
      </c>
      <c r="AM18" s="13" t="s">
        <v>20</v>
      </c>
      <c r="AN18" s="13" t="s">
        <v>21</v>
      </c>
      <c r="AO18" s="13" t="s">
        <v>22</v>
      </c>
      <c r="AP18" s="13" t="s">
        <v>23</v>
      </c>
      <c r="AQ18" s="13" t="s">
        <v>24</v>
      </c>
      <c r="AR18" s="13" t="s">
        <v>25</v>
      </c>
      <c r="AS18" s="13" t="s">
        <v>26</v>
      </c>
      <c r="AT18" s="12" t="s">
        <v>18</v>
      </c>
      <c r="AU18" s="12" t="s">
        <v>18</v>
      </c>
      <c r="AV18" s="13" t="s">
        <v>19</v>
      </c>
      <c r="AW18" s="13" t="s">
        <v>20</v>
      </c>
      <c r="AX18" s="13" t="s">
        <v>21</v>
      </c>
      <c r="AY18" s="13" t="s">
        <v>22</v>
      </c>
      <c r="AZ18" s="13" t="s">
        <v>23</v>
      </c>
      <c r="BA18" s="13" t="s">
        <v>24</v>
      </c>
      <c r="BB18" s="13" t="s">
        <v>25</v>
      </c>
      <c r="BC18" s="13" t="s">
        <v>26</v>
      </c>
      <c r="BD18" s="12" t="s">
        <v>18</v>
      </c>
      <c r="BE18" s="12" t="s">
        <v>18</v>
      </c>
      <c r="BF18" s="13" t="s">
        <v>19</v>
      </c>
      <c r="BG18" s="13" t="s">
        <v>20</v>
      </c>
      <c r="BH18" s="13" t="s">
        <v>21</v>
      </c>
      <c r="BI18" s="13" t="s">
        <v>22</v>
      </c>
      <c r="BJ18" s="13" t="s">
        <v>23</v>
      </c>
      <c r="BK18" s="13" t="s">
        <v>24</v>
      </c>
      <c r="BL18" s="13" t="s">
        <v>25</v>
      </c>
      <c r="BM18" s="13" t="s">
        <v>26</v>
      </c>
      <c r="BN18" s="12" t="s">
        <v>18</v>
      </c>
      <c r="BO18" s="12" t="s">
        <v>18</v>
      </c>
      <c r="BP18" s="13" t="s">
        <v>19</v>
      </c>
      <c r="BQ18" s="13" t="s">
        <v>20</v>
      </c>
      <c r="BR18" s="13" t="s">
        <v>21</v>
      </c>
      <c r="BS18" s="13" t="s">
        <v>22</v>
      </c>
      <c r="BT18" s="13" t="s">
        <v>23</v>
      </c>
      <c r="BU18" s="13" t="s">
        <v>24</v>
      </c>
      <c r="BV18" s="13" t="s">
        <v>25</v>
      </c>
      <c r="BW18" s="13" t="s">
        <v>26</v>
      </c>
      <c r="BX18" s="12" t="s">
        <v>18</v>
      </c>
      <c r="BY18" s="12" t="s">
        <v>18</v>
      </c>
      <c r="BZ18" s="13" t="s">
        <v>19</v>
      </c>
      <c r="CA18" s="13" t="s">
        <v>20</v>
      </c>
      <c r="CB18" s="13" t="s">
        <v>21</v>
      </c>
      <c r="CC18" s="13" t="s">
        <v>22</v>
      </c>
      <c r="CD18" s="13" t="s">
        <v>23</v>
      </c>
      <c r="CE18" s="13" t="s">
        <v>24</v>
      </c>
      <c r="CF18" s="13" t="s">
        <v>25</v>
      </c>
      <c r="CG18" s="13" t="s">
        <v>26</v>
      </c>
      <c r="CH18" s="12" t="s">
        <v>18</v>
      </c>
      <c r="CI18" s="12" t="s">
        <v>18</v>
      </c>
      <c r="CJ18" s="13" t="s">
        <v>19</v>
      </c>
      <c r="CK18" s="13" t="s">
        <v>20</v>
      </c>
      <c r="CL18" s="13" t="s">
        <v>21</v>
      </c>
      <c r="CM18" s="13" t="s">
        <v>22</v>
      </c>
      <c r="CN18" s="13" t="s">
        <v>23</v>
      </c>
      <c r="CO18" s="13" t="s">
        <v>24</v>
      </c>
      <c r="CP18" s="13" t="s">
        <v>25</v>
      </c>
      <c r="CQ18" s="13" t="s">
        <v>26</v>
      </c>
      <c r="CR18" s="12" t="s">
        <v>18</v>
      </c>
      <c r="CS18" s="12" t="s">
        <v>18</v>
      </c>
      <c r="CT18" s="13" t="s">
        <v>19</v>
      </c>
      <c r="CU18" s="13" t="s">
        <v>20</v>
      </c>
      <c r="CV18" s="13" t="s">
        <v>21</v>
      </c>
      <c r="CW18" s="13" t="s">
        <v>22</v>
      </c>
      <c r="CX18" s="13" t="s">
        <v>23</v>
      </c>
      <c r="CY18" s="13" t="s">
        <v>24</v>
      </c>
      <c r="CZ18" s="13" t="s">
        <v>25</v>
      </c>
      <c r="DA18" s="13" t="s">
        <v>26</v>
      </c>
      <c r="DB18" s="12" t="s">
        <v>18</v>
      </c>
      <c r="DC18" s="12" t="s">
        <v>18</v>
      </c>
      <c r="DD18" s="13" t="s">
        <v>19</v>
      </c>
      <c r="DE18" s="13" t="s">
        <v>20</v>
      </c>
      <c r="DF18" s="13" t="s">
        <v>21</v>
      </c>
      <c r="DG18" s="13" t="s">
        <v>22</v>
      </c>
      <c r="DH18" s="13" t="s">
        <v>23</v>
      </c>
      <c r="DI18" s="13" t="s">
        <v>24</v>
      </c>
      <c r="DJ18" s="13" t="s">
        <v>25</v>
      </c>
      <c r="DK18" s="13" t="s">
        <v>26</v>
      </c>
      <c r="DL18" s="12" t="s">
        <v>18</v>
      </c>
      <c r="DM18" s="12" t="s">
        <v>18</v>
      </c>
      <c r="DN18" s="13" t="s">
        <v>19</v>
      </c>
      <c r="DO18" s="13" t="s">
        <v>20</v>
      </c>
      <c r="DP18" s="13" t="s">
        <v>21</v>
      </c>
      <c r="DQ18" s="13" t="s">
        <v>22</v>
      </c>
      <c r="DR18" s="13" t="s">
        <v>23</v>
      </c>
      <c r="DS18" s="13" t="s">
        <v>24</v>
      </c>
      <c r="DT18" s="13" t="s">
        <v>25</v>
      </c>
      <c r="DU18" s="13" t="s">
        <v>26</v>
      </c>
      <c r="DV18" s="12" t="s">
        <v>18</v>
      </c>
      <c r="DW18" s="12" t="s">
        <v>18</v>
      </c>
      <c r="DX18" s="13" t="s">
        <v>19</v>
      </c>
      <c r="DY18" s="13" t="s">
        <v>20</v>
      </c>
      <c r="DZ18" s="13" t="s">
        <v>21</v>
      </c>
      <c r="EA18" s="13" t="s">
        <v>22</v>
      </c>
      <c r="EB18" s="13" t="s">
        <v>23</v>
      </c>
      <c r="EC18" s="13" t="s">
        <v>24</v>
      </c>
      <c r="ED18" s="13" t="s">
        <v>25</v>
      </c>
      <c r="EE18" s="13" t="s">
        <v>26</v>
      </c>
      <c r="EF18" s="12" t="s">
        <v>18</v>
      </c>
      <c r="EG18" s="12" t="s">
        <v>18</v>
      </c>
      <c r="EH18" s="13" t="s">
        <v>19</v>
      </c>
      <c r="EI18" s="13" t="s">
        <v>20</v>
      </c>
      <c r="EJ18" s="13" t="s">
        <v>21</v>
      </c>
      <c r="EK18" s="13" t="s">
        <v>22</v>
      </c>
      <c r="EL18" s="13" t="s">
        <v>23</v>
      </c>
      <c r="EM18" s="13" t="s">
        <v>24</v>
      </c>
      <c r="EN18" s="13" t="s">
        <v>25</v>
      </c>
      <c r="EO18" s="13" t="s">
        <v>26</v>
      </c>
      <c r="EP18" s="72"/>
    </row>
    <row r="19" spans="1:146" x14ac:dyDescent="0.25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14" t="s">
        <v>27</v>
      </c>
      <c r="G19" s="14" t="s">
        <v>28</v>
      </c>
      <c r="H19" s="14" t="s">
        <v>29</v>
      </c>
      <c r="I19" s="14" t="s">
        <v>30</v>
      </c>
      <c r="J19" s="14" t="s">
        <v>31</v>
      </c>
      <c r="K19" s="14" t="s">
        <v>32</v>
      </c>
      <c r="L19" s="14"/>
      <c r="M19" s="14"/>
      <c r="N19" s="14"/>
      <c r="O19" s="14" t="s">
        <v>33</v>
      </c>
      <c r="P19" s="14" t="s">
        <v>34</v>
      </c>
      <c r="Q19" s="14" t="s">
        <v>35</v>
      </c>
      <c r="R19" s="14" t="s">
        <v>36</v>
      </c>
      <c r="S19" s="14" t="s">
        <v>37</v>
      </c>
      <c r="T19" s="14" t="s">
        <v>38</v>
      </c>
      <c r="U19" s="14" t="s">
        <v>39</v>
      </c>
      <c r="V19" s="14"/>
      <c r="W19" s="14"/>
      <c r="X19" s="14"/>
      <c r="Y19" s="14" t="s">
        <v>40</v>
      </c>
      <c r="Z19" s="14" t="s">
        <v>41</v>
      </c>
      <c r="AA19" s="14" t="s">
        <v>42</v>
      </c>
      <c r="AB19" s="14" t="s">
        <v>43</v>
      </c>
      <c r="AC19" s="14" t="s">
        <v>44</v>
      </c>
      <c r="AD19" s="14" t="s">
        <v>45</v>
      </c>
      <c r="AE19" s="14" t="s">
        <v>46</v>
      </c>
      <c r="AF19" s="14" t="s">
        <v>47</v>
      </c>
      <c r="AG19" s="14" t="s">
        <v>215</v>
      </c>
      <c r="AH19" s="14" t="s">
        <v>216</v>
      </c>
      <c r="AI19" s="14" t="s">
        <v>217</v>
      </c>
      <c r="AJ19" s="14" t="s">
        <v>48</v>
      </c>
      <c r="AK19" s="14" t="s">
        <v>49</v>
      </c>
      <c r="AL19" s="14" t="s">
        <v>50</v>
      </c>
      <c r="AM19" s="14" t="s">
        <v>51</v>
      </c>
      <c r="AN19" s="14" t="s">
        <v>52</v>
      </c>
      <c r="AO19" s="14" t="s">
        <v>53</v>
      </c>
      <c r="AP19" s="14" t="s">
        <v>54</v>
      </c>
      <c r="AQ19" s="14" t="s">
        <v>218</v>
      </c>
      <c r="AR19" s="14" t="s">
        <v>219</v>
      </c>
      <c r="AS19" s="14" t="s">
        <v>220</v>
      </c>
      <c r="AT19" s="14" t="s">
        <v>55</v>
      </c>
      <c r="AU19" s="14" t="s">
        <v>56</v>
      </c>
      <c r="AV19" s="14" t="s">
        <v>57</v>
      </c>
      <c r="AW19" s="14" t="s">
        <v>58</v>
      </c>
      <c r="AX19" s="14" t="s">
        <v>59</v>
      </c>
      <c r="AY19" s="14" t="s">
        <v>60</v>
      </c>
      <c r="AZ19" s="14" t="s">
        <v>61</v>
      </c>
      <c r="BA19" s="14" t="s">
        <v>221</v>
      </c>
      <c r="BB19" s="14" t="s">
        <v>222</v>
      </c>
      <c r="BC19" s="14" t="s">
        <v>223</v>
      </c>
      <c r="BD19" s="14" t="s">
        <v>62</v>
      </c>
      <c r="BE19" s="14" t="s">
        <v>63</v>
      </c>
      <c r="BF19" s="14" t="s">
        <v>64</v>
      </c>
      <c r="BG19" s="14" t="s">
        <v>65</v>
      </c>
      <c r="BH19" s="14" t="s">
        <v>66</v>
      </c>
      <c r="BI19" s="14" t="s">
        <v>67</v>
      </c>
      <c r="BJ19" s="14" t="s">
        <v>68</v>
      </c>
      <c r="BK19" s="14" t="s">
        <v>224</v>
      </c>
      <c r="BL19" s="14" t="s">
        <v>225</v>
      </c>
      <c r="BM19" s="14" t="s">
        <v>226</v>
      </c>
      <c r="BN19" s="14" t="s">
        <v>69</v>
      </c>
      <c r="BO19" s="14" t="s">
        <v>70</v>
      </c>
      <c r="BP19" s="14" t="s">
        <v>71</v>
      </c>
      <c r="BQ19" s="14" t="s">
        <v>72</v>
      </c>
      <c r="BR19" s="14" t="s">
        <v>73</v>
      </c>
      <c r="BS19" s="14" t="s">
        <v>74</v>
      </c>
      <c r="BT19" s="14" t="s">
        <v>75</v>
      </c>
      <c r="BU19" s="14" t="s">
        <v>227</v>
      </c>
      <c r="BV19" s="14" t="s">
        <v>228</v>
      </c>
      <c r="BW19" s="14" t="s">
        <v>229</v>
      </c>
      <c r="BX19" s="14" t="s">
        <v>76</v>
      </c>
      <c r="BY19" s="14" t="s">
        <v>77</v>
      </c>
      <c r="BZ19" s="14" t="s">
        <v>78</v>
      </c>
      <c r="CA19" s="14" t="s">
        <v>79</v>
      </c>
      <c r="CB19" s="14" t="s">
        <v>80</v>
      </c>
      <c r="CC19" s="14" t="s">
        <v>81</v>
      </c>
      <c r="CD19" s="14" t="s">
        <v>82</v>
      </c>
      <c r="CE19" s="14" t="s">
        <v>230</v>
      </c>
      <c r="CF19" s="14" t="s">
        <v>231</v>
      </c>
      <c r="CG19" s="14" t="s">
        <v>232</v>
      </c>
      <c r="CH19" s="14" t="s">
        <v>69</v>
      </c>
      <c r="CI19" s="14" t="s">
        <v>70</v>
      </c>
      <c r="CJ19" s="14" t="s">
        <v>71</v>
      </c>
      <c r="CK19" s="14" t="s">
        <v>72</v>
      </c>
      <c r="CL19" s="14" t="s">
        <v>73</v>
      </c>
      <c r="CM19" s="14" t="s">
        <v>74</v>
      </c>
      <c r="CN19" s="14" t="s">
        <v>75</v>
      </c>
      <c r="CO19" s="14" t="s">
        <v>227</v>
      </c>
      <c r="CP19" s="14" t="s">
        <v>228</v>
      </c>
      <c r="CQ19" s="14" t="s">
        <v>229</v>
      </c>
      <c r="CR19" s="14" t="s">
        <v>76</v>
      </c>
      <c r="CS19" s="14" t="s">
        <v>77</v>
      </c>
      <c r="CT19" s="14" t="s">
        <v>78</v>
      </c>
      <c r="CU19" s="14" t="s">
        <v>79</v>
      </c>
      <c r="CV19" s="14" t="s">
        <v>80</v>
      </c>
      <c r="CW19" s="14" t="s">
        <v>81</v>
      </c>
      <c r="CX19" s="14" t="s">
        <v>82</v>
      </c>
      <c r="CY19" s="14" t="s">
        <v>230</v>
      </c>
      <c r="CZ19" s="14" t="s">
        <v>231</v>
      </c>
      <c r="DA19" s="14" t="s">
        <v>232</v>
      </c>
      <c r="DB19" s="14" t="s">
        <v>69</v>
      </c>
      <c r="DC19" s="14" t="s">
        <v>70</v>
      </c>
      <c r="DD19" s="14" t="s">
        <v>71</v>
      </c>
      <c r="DE19" s="14" t="s">
        <v>72</v>
      </c>
      <c r="DF19" s="14" t="s">
        <v>73</v>
      </c>
      <c r="DG19" s="14" t="s">
        <v>74</v>
      </c>
      <c r="DH19" s="14" t="s">
        <v>75</v>
      </c>
      <c r="DI19" s="14" t="s">
        <v>227</v>
      </c>
      <c r="DJ19" s="14" t="s">
        <v>228</v>
      </c>
      <c r="DK19" s="14" t="s">
        <v>229</v>
      </c>
      <c r="DL19" s="14" t="s">
        <v>76</v>
      </c>
      <c r="DM19" s="14" t="s">
        <v>77</v>
      </c>
      <c r="DN19" s="14" t="s">
        <v>78</v>
      </c>
      <c r="DO19" s="14" t="s">
        <v>79</v>
      </c>
      <c r="DP19" s="14" t="s">
        <v>80</v>
      </c>
      <c r="DQ19" s="14" t="s">
        <v>81</v>
      </c>
      <c r="DR19" s="14" t="s">
        <v>82</v>
      </c>
      <c r="DS19" s="14" t="s">
        <v>230</v>
      </c>
      <c r="DT19" s="14" t="s">
        <v>231</v>
      </c>
      <c r="DU19" s="14" t="s">
        <v>232</v>
      </c>
      <c r="DV19" s="14" t="s">
        <v>83</v>
      </c>
      <c r="DW19" s="14" t="s">
        <v>84</v>
      </c>
      <c r="DX19" s="14" t="s">
        <v>85</v>
      </c>
      <c r="DY19" s="14" t="s">
        <v>86</v>
      </c>
      <c r="DZ19" s="14" t="s">
        <v>87</v>
      </c>
      <c r="EA19" s="14" t="s">
        <v>88</v>
      </c>
      <c r="EB19" s="14" t="s">
        <v>89</v>
      </c>
      <c r="EC19" s="14" t="s">
        <v>233</v>
      </c>
      <c r="ED19" s="14" t="s">
        <v>234</v>
      </c>
      <c r="EE19" s="14" t="s">
        <v>235</v>
      </c>
      <c r="EF19" s="14" t="s">
        <v>90</v>
      </c>
      <c r="EG19" s="14" t="s">
        <v>91</v>
      </c>
      <c r="EH19" s="14" t="s">
        <v>92</v>
      </c>
      <c r="EI19" s="14" t="s">
        <v>93</v>
      </c>
      <c r="EJ19" s="14" t="s">
        <v>94</v>
      </c>
      <c r="EK19" s="14" t="s">
        <v>95</v>
      </c>
      <c r="EL19" s="14" t="s">
        <v>96</v>
      </c>
      <c r="EM19" s="14" t="s">
        <v>236</v>
      </c>
      <c r="EN19" s="14" t="s">
        <v>237</v>
      </c>
      <c r="EO19" s="14" t="s">
        <v>238</v>
      </c>
      <c r="EP19" s="14" t="s">
        <v>97</v>
      </c>
    </row>
    <row r="20" spans="1:146" ht="31.5" x14ac:dyDescent="0.25">
      <c r="A20" s="15">
        <v>0</v>
      </c>
      <c r="B20" s="16" t="s">
        <v>98</v>
      </c>
      <c r="C20" s="17" t="s">
        <v>99</v>
      </c>
      <c r="D20" s="18">
        <f t="shared" ref="D20:K20" si="1">D21+D22+D23+D24+D25+D26</f>
        <v>0</v>
      </c>
      <c r="E20" s="18">
        <f t="shared" si="1"/>
        <v>52.467098287760209</v>
      </c>
      <c r="F20" s="19">
        <f t="shared" si="1"/>
        <v>0</v>
      </c>
      <c r="G20" s="19">
        <f t="shared" si="1"/>
        <v>7.2595784033333342</v>
      </c>
      <c r="H20" s="19">
        <f t="shared" si="1"/>
        <v>2</v>
      </c>
      <c r="I20" s="19">
        <f t="shared" si="1"/>
        <v>0</v>
      </c>
      <c r="J20" s="19">
        <f t="shared" si="1"/>
        <v>2.5000000000000001E-2</v>
      </c>
      <c r="K20" s="19">
        <f t="shared" si="1"/>
        <v>0</v>
      </c>
      <c r="L20" s="19">
        <f>L21+L22+L23+L24+L25+L26</f>
        <v>8</v>
      </c>
      <c r="M20" s="19">
        <f>M21+M22+M23+M24+M25+M26</f>
        <v>0</v>
      </c>
      <c r="N20" s="19">
        <f>N21+N22+N23+N24+N25+N26</f>
        <v>0</v>
      </c>
      <c r="O20" s="19">
        <f t="shared" ref="O20:U20" si="2">O21+O22+O23+O24+O25+O26</f>
        <v>0</v>
      </c>
      <c r="P20" s="19">
        <f t="shared" si="2"/>
        <v>0</v>
      </c>
      <c r="Q20" s="19">
        <f t="shared" si="2"/>
        <v>0</v>
      </c>
      <c r="R20" s="19">
        <f t="shared" si="2"/>
        <v>0</v>
      </c>
      <c r="S20" s="19">
        <f t="shared" si="2"/>
        <v>0</v>
      </c>
      <c r="T20" s="19">
        <f t="shared" si="2"/>
        <v>0</v>
      </c>
      <c r="U20" s="19">
        <f t="shared" si="2"/>
        <v>0</v>
      </c>
      <c r="V20" s="19">
        <f>V21+V22+V23+V24+V25+V26</f>
        <v>0</v>
      </c>
      <c r="W20" s="19">
        <f>W21+W22+W23+W24+W25+W26</f>
        <v>0</v>
      </c>
      <c r="X20" s="19">
        <f>X21+X22+X23+X24+X25+X26</f>
        <v>0</v>
      </c>
      <c r="Y20" s="19">
        <f t="shared" ref="Y20:AE20" si="3">Y21+Y22+Y23+Y24+Y25+Y26</f>
        <v>0</v>
      </c>
      <c r="Z20" s="19">
        <f>Z21+Z22+Z23+Z24+Z25+Z26</f>
        <v>0</v>
      </c>
      <c r="AA20" s="18">
        <f t="shared" si="3"/>
        <v>3.9700266399999995</v>
      </c>
      <c r="AB20" s="19">
        <f t="shared" si="3"/>
        <v>0</v>
      </c>
      <c r="AC20" s="19">
        <f t="shared" si="3"/>
        <v>0</v>
      </c>
      <c r="AD20" s="19">
        <f t="shared" si="3"/>
        <v>0</v>
      </c>
      <c r="AE20" s="19">
        <f t="shared" si="3"/>
        <v>0</v>
      </c>
      <c r="AF20" s="19">
        <f>AF21+AF22+AF23+AF24+AF25+AF26</f>
        <v>0</v>
      </c>
      <c r="AG20" s="19">
        <f>AG21+AG22+AG23+AG24+AG25+AG26</f>
        <v>163</v>
      </c>
      <c r="AH20" s="19">
        <f>AH21+AH22+AH23+AH24+AH25+AH26</f>
        <v>0</v>
      </c>
      <c r="AI20" s="19">
        <f t="shared" ref="AI20:AO20" si="4">AI21+AI22+AI23+AI24+AI25+AI26</f>
        <v>0</v>
      </c>
      <c r="AJ20" s="19">
        <f t="shared" si="4"/>
        <v>0</v>
      </c>
      <c r="AK20" s="18">
        <f t="shared" si="4"/>
        <v>14.37226602</v>
      </c>
      <c r="AL20" s="19">
        <f t="shared" si="4"/>
        <v>0</v>
      </c>
      <c r="AM20" s="19">
        <f t="shared" si="4"/>
        <v>0</v>
      </c>
      <c r="AN20" s="19">
        <f t="shared" si="4"/>
        <v>1.478</v>
      </c>
      <c r="AO20" s="19">
        <f t="shared" si="4"/>
        <v>0</v>
      </c>
      <c r="AP20" s="19">
        <f>AP21+AP22+AP23+AP24+AP25+AP26</f>
        <v>0</v>
      </c>
      <c r="AQ20" s="19">
        <f>AQ21+AQ22+AQ23+AQ24+AQ25+AQ26</f>
        <v>441</v>
      </c>
      <c r="AR20" s="19">
        <f>AR21+AR22+AR23+AR24+AR25+AR26</f>
        <v>0</v>
      </c>
      <c r="AS20" s="19">
        <f t="shared" ref="AS20:AY20" si="5">AS21+AS22+AS23+AS24+AS25+AS26</f>
        <v>0</v>
      </c>
      <c r="AT20" s="19">
        <f t="shared" si="5"/>
        <v>0</v>
      </c>
      <c r="AU20" s="18">
        <f t="shared" si="5"/>
        <v>7.8080940385917597</v>
      </c>
      <c r="AV20" s="19">
        <f t="shared" si="5"/>
        <v>0</v>
      </c>
      <c r="AW20" s="19">
        <f t="shared" si="5"/>
        <v>0</v>
      </c>
      <c r="AX20" s="19">
        <f t="shared" si="5"/>
        <v>0</v>
      </c>
      <c r="AY20" s="19">
        <f t="shared" si="5"/>
        <v>0</v>
      </c>
      <c r="AZ20" s="19">
        <f>AZ21+AZ22+AZ23+AZ24+AZ25+AZ26</f>
        <v>40</v>
      </c>
      <c r="BA20" s="19">
        <f>BA21+BA22+BA23+BA24+BA25+BA26</f>
        <v>83</v>
      </c>
      <c r="BB20" s="19">
        <f>BB21+BB22+BB23+BB24+BB25+BB26</f>
        <v>0</v>
      </c>
      <c r="BC20" s="19">
        <f t="shared" ref="BC20:BI20" si="6">BC21+BC22+BC23+BC24+BC25+BC26</f>
        <v>0</v>
      </c>
      <c r="BD20" s="19">
        <f t="shared" si="6"/>
        <v>0</v>
      </c>
      <c r="BE20" s="18">
        <f t="shared" si="6"/>
        <v>10.274300629999999</v>
      </c>
      <c r="BF20" s="19">
        <f t="shared" si="6"/>
        <v>0</v>
      </c>
      <c r="BG20" s="19">
        <f t="shared" si="6"/>
        <v>0</v>
      </c>
      <c r="BH20" s="19">
        <f t="shared" si="6"/>
        <v>0.24299999999999999</v>
      </c>
      <c r="BI20" s="19">
        <f t="shared" si="6"/>
        <v>0</v>
      </c>
      <c r="BJ20" s="19">
        <f>BJ21+BJ22+BJ23+BJ24+BJ25+BJ26</f>
        <v>0</v>
      </c>
      <c r="BK20" s="19">
        <f>BK21+BK22+BK23+BK24+BK25+BK26</f>
        <v>165</v>
      </c>
      <c r="BL20" s="19">
        <f>BL21+BL22+BL23+BL24+BL25+BL26</f>
        <v>0</v>
      </c>
      <c r="BM20" s="19">
        <f t="shared" ref="BM20:BS20" si="7">BM21+BM22+BM23+BM24+BM25+BM26</f>
        <v>0</v>
      </c>
      <c r="BN20" s="19">
        <f t="shared" si="7"/>
        <v>0</v>
      </c>
      <c r="BO20" s="18">
        <f t="shared" si="7"/>
        <v>8.4701288869214864</v>
      </c>
      <c r="BP20" s="19">
        <f t="shared" si="7"/>
        <v>0</v>
      </c>
      <c r="BQ20" s="19">
        <f t="shared" si="7"/>
        <v>0</v>
      </c>
      <c r="BR20" s="19">
        <f t="shared" si="7"/>
        <v>0</v>
      </c>
      <c r="BS20" s="19">
        <f t="shared" si="7"/>
        <v>0</v>
      </c>
      <c r="BT20" s="19">
        <f>BT21+BT22+BT23+BT24+BT25+BT26</f>
        <v>41</v>
      </c>
      <c r="BU20" s="19">
        <f>BU21+BU22+BU23+BU24+BU25+BU26</f>
        <v>7</v>
      </c>
      <c r="BV20" s="19">
        <f>BV21+BV22+BV23+BV24+BV25+BV26</f>
        <v>2</v>
      </c>
      <c r="BW20" s="19">
        <f t="shared" ref="BW20:CM20" si="8">BW21+BW22+BW23+BW24+BW25+BW26</f>
        <v>0</v>
      </c>
      <c r="BX20" s="19">
        <f t="shared" si="8"/>
        <v>0</v>
      </c>
      <c r="BY20" s="18">
        <f t="shared" si="8"/>
        <v>11.63956494900788</v>
      </c>
      <c r="BZ20" s="19">
        <f t="shared" si="8"/>
        <v>0</v>
      </c>
      <c r="CA20" s="19">
        <f t="shared" si="8"/>
        <v>0</v>
      </c>
      <c r="CB20" s="19">
        <f t="shared" si="8"/>
        <v>0</v>
      </c>
      <c r="CC20" s="19">
        <f t="shared" si="8"/>
        <v>0</v>
      </c>
      <c r="CD20" s="19">
        <f t="shared" si="8"/>
        <v>40</v>
      </c>
      <c r="CE20" s="19">
        <f t="shared" si="8"/>
        <v>6</v>
      </c>
      <c r="CF20" s="19">
        <f t="shared" si="8"/>
        <v>1</v>
      </c>
      <c r="CG20" s="19">
        <f t="shared" si="8"/>
        <v>0</v>
      </c>
      <c r="CH20" s="19">
        <f t="shared" si="8"/>
        <v>0</v>
      </c>
      <c r="CI20" s="18">
        <f>CI21+CI22+CI23+CI24+CI25+CI26</f>
        <v>9.6670264286952445</v>
      </c>
      <c r="CJ20" s="19">
        <f t="shared" si="8"/>
        <v>0</v>
      </c>
      <c r="CK20" s="19">
        <f t="shared" si="8"/>
        <v>0</v>
      </c>
      <c r="CL20" s="19">
        <f t="shared" si="8"/>
        <v>0.63</v>
      </c>
      <c r="CM20" s="19">
        <f t="shared" si="8"/>
        <v>0</v>
      </c>
      <c r="CN20" s="19">
        <f>CN21+CN22+CN23+CN24+CN25+CN26</f>
        <v>0</v>
      </c>
      <c r="CO20" s="19">
        <f>CO21+CO22+CO23+CO24+CO25+CO26</f>
        <v>0</v>
      </c>
      <c r="CP20" s="19">
        <f>CP21+CP22+CP23+CP24+CP25+CP26</f>
        <v>0</v>
      </c>
      <c r="CQ20" s="19">
        <f t="shared" ref="CQ20:CV20" si="9">CQ21+CQ22+CQ23+CQ24+CQ25+CQ26</f>
        <v>0</v>
      </c>
      <c r="CR20" s="19">
        <f t="shared" si="9"/>
        <v>0</v>
      </c>
      <c r="CS20" s="18">
        <f>CS21+CS22+CS23+CS24+CS25+CS26</f>
        <v>12.08981731070412</v>
      </c>
      <c r="CT20" s="19">
        <f t="shared" si="9"/>
        <v>0</v>
      </c>
      <c r="CU20" s="19">
        <f t="shared" si="9"/>
        <v>0</v>
      </c>
      <c r="CV20" s="19">
        <f t="shared" si="9"/>
        <v>0.63</v>
      </c>
      <c r="CW20" s="19">
        <f>CW21+CW22+CW23+CW24+CW25+CW26</f>
        <v>0</v>
      </c>
      <c r="CX20" s="19">
        <f>CX21+CX22+CX23+CX24+CX25+CX26</f>
        <v>41</v>
      </c>
      <c r="CY20" s="19">
        <f>CY21+CY22+CY23+CY24+CY25+CY26</f>
        <v>7</v>
      </c>
      <c r="CZ20" s="19">
        <f>CZ21+CZ22+CZ23+CZ24+CZ25+CZ26</f>
        <v>0</v>
      </c>
      <c r="DA20" s="19">
        <f t="shared" ref="DA20:DG20" si="10">DA21+DA22+DA23+DA24+DA25+DA26</f>
        <v>0</v>
      </c>
      <c r="DB20" s="19">
        <f t="shared" si="10"/>
        <v>0</v>
      </c>
      <c r="DC20" s="18">
        <f t="shared" si="10"/>
        <v>13.108400944714829</v>
      </c>
      <c r="DD20" s="19">
        <f t="shared" si="10"/>
        <v>0</v>
      </c>
      <c r="DE20" s="19">
        <f t="shared" si="10"/>
        <v>0</v>
      </c>
      <c r="DF20" s="19">
        <f t="shared" si="10"/>
        <v>0</v>
      </c>
      <c r="DG20" s="19">
        <f t="shared" si="10"/>
        <v>0</v>
      </c>
      <c r="DH20" s="19">
        <f>DH21+DH22+DH23+DH24+DH25+DH26</f>
        <v>0</v>
      </c>
      <c r="DI20" s="19">
        <f>DI21+DI22+DI23+DI24+DI25+DI26</f>
        <v>0</v>
      </c>
      <c r="DJ20" s="19">
        <f>DJ21+DJ22+DJ23+DJ24+DJ25+DJ26</f>
        <v>0</v>
      </c>
      <c r="DK20" s="19">
        <f t="shared" ref="DK20:EA20" si="11">DK21+DK22+DK23+DK24+DK25+DK26</f>
        <v>0</v>
      </c>
      <c r="DL20" s="19">
        <f t="shared" si="11"/>
        <v>0</v>
      </c>
      <c r="DM20" s="18">
        <f t="shared" si="11"/>
        <v>12.58525</v>
      </c>
      <c r="DN20" s="19">
        <f t="shared" si="11"/>
        <v>0</v>
      </c>
      <c r="DO20" s="19">
        <f t="shared" si="11"/>
        <v>0</v>
      </c>
      <c r="DP20" s="19">
        <f t="shared" si="11"/>
        <v>0</v>
      </c>
      <c r="DQ20" s="19">
        <f t="shared" si="11"/>
        <v>0</v>
      </c>
      <c r="DR20" s="19">
        <f t="shared" si="11"/>
        <v>0</v>
      </c>
      <c r="DS20" s="19">
        <f t="shared" si="11"/>
        <v>0</v>
      </c>
      <c r="DT20" s="19">
        <f t="shared" si="11"/>
        <v>0</v>
      </c>
      <c r="DU20" s="19">
        <f t="shared" si="11"/>
        <v>0</v>
      </c>
      <c r="DV20" s="18">
        <f t="shared" si="11"/>
        <v>0</v>
      </c>
      <c r="DW20" s="18">
        <f t="shared" si="11"/>
        <v>43.023676938923323</v>
      </c>
      <c r="DX20" s="19">
        <f t="shared" si="11"/>
        <v>0</v>
      </c>
      <c r="DY20" s="19">
        <f t="shared" si="11"/>
        <v>0</v>
      </c>
      <c r="DZ20" s="19">
        <f t="shared" si="11"/>
        <v>0.63</v>
      </c>
      <c r="EA20" s="19">
        <f t="shared" si="11"/>
        <v>0</v>
      </c>
      <c r="EB20" s="19">
        <f>EB21+EB22+EB23+EB24+EB25+EB26</f>
        <v>81</v>
      </c>
      <c r="EC20" s="19">
        <f>EC21+EC22+EC23+EC24+EC25+EC26</f>
        <v>253</v>
      </c>
      <c r="ED20" s="19">
        <f>ED21+ED22+ED23+ED24+ED25+ED26</f>
        <v>2</v>
      </c>
      <c r="EE20" s="19">
        <f>EE21+EE22+EE23+EE24+EE25+EE26</f>
        <v>0</v>
      </c>
      <c r="EF20" s="18">
        <f t="shared" ref="EF20:EO20" si="12">EF21+EF22+EF23+EF24+EF25+EF26</f>
        <v>0</v>
      </c>
      <c r="EG20" s="18">
        <f>EG21+EG22+EG23+EG24+EG25+EG26</f>
        <v>60.961198909712003</v>
      </c>
      <c r="EH20" s="19">
        <f t="shared" si="12"/>
        <v>0</v>
      </c>
      <c r="EI20" s="19">
        <f t="shared" si="12"/>
        <v>0</v>
      </c>
      <c r="EJ20" s="19">
        <f t="shared" si="12"/>
        <v>2.351</v>
      </c>
      <c r="EK20" s="19">
        <f t="shared" si="12"/>
        <v>0</v>
      </c>
      <c r="EL20" s="19">
        <f>EL21+EL22+EL23+EL24+EL25+EL26</f>
        <v>81</v>
      </c>
      <c r="EM20" s="19">
        <f>EM21+EM22+EM23+EM24+EM25+EM26</f>
        <v>619</v>
      </c>
      <c r="EN20" s="19">
        <f>EN21+EN22+EN23+EN24+EN25+EN26</f>
        <v>1</v>
      </c>
      <c r="EO20" s="19">
        <f t="shared" si="12"/>
        <v>0</v>
      </c>
      <c r="EP20" s="18"/>
    </row>
    <row r="21" spans="1:146" ht="31.5" x14ac:dyDescent="0.25">
      <c r="A21" s="20" t="s">
        <v>100</v>
      </c>
      <c r="B21" s="21" t="s">
        <v>101</v>
      </c>
      <c r="C21" s="17" t="s">
        <v>99</v>
      </c>
      <c r="D21" s="22">
        <f t="shared" ref="D21" si="13">D28</f>
        <v>0</v>
      </c>
      <c r="E21" s="18">
        <f t="shared" ref="E21:K21" si="14">E28</f>
        <v>31.942</v>
      </c>
      <c r="F21" s="19">
        <f t="shared" si="14"/>
        <v>0</v>
      </c>
      <c r="G21" s="19">
        <f t="shared" si="14"/>
        <v>7.2595784033333342</v>
      </c>
      <c r="H21" s="19">
        <f t="shared" si="14"/>
        <v>2</v>
      </c>
      <c r="I21" s="19">
        <f t="shared" si="14"/>
        <v>0</v>
      </c>
      <c r="J21" s="19">
        <f t="shared" si="14"/>
        <v>2.5000000000000001E-2</v>
      </c>
      <c r="K21" s="19">
        <f t="shared" si="14"/>
        <v>0</v>
      </c>
      <c r="L21" s="19">
        <f>L28</f>
        <v>8</v>
      </c>
      <c r="M21" s="19">
        <f>M28</f>
        <v>0</v>
      </c>
      <c r="N21" s="19">
        <f>N28</f>
        <v>0</v>
      </c>
      <c r="O21" s="19">
        <f t="shared" ref="O21:U21" si="15">O28</f>
        <v>0</v>
      </c>
      <c r="P21" s="19">
        <f t="shared" si="15"/>
        <v>0</v>
      </c>
      <c r="Q21" s="19">
        <f t="shared" si="15"/>
        <v>0</v>
      </c>
      <c r="R21" s="19">
        <f t="shared" si="15"/>
        <v>0</v>
      </c>
      <c r="S21" s="19">
        <f t="shared" si="15"/>
        <v>0</v>
      </c>
      <c r="T21" s="19">
        <f t="shared" si="15"/>
        <v>0</v>
      </c>
      <c r="U21" s="19">
        <f t="shared" si="15"/>
        <v>0</v>
      </c>
      <c r="V21" s="19">
        <f>V28</f>
        <v>0</v>
      </c>
      <c r="W21" s="19">
        <f>W28</f>
        <v>0</v>
      </c>
      <c r="X21" s="19">
        <f>X28</f>
        <v>0</v>
      </c>
      <c r="Y21" s="19">
        <f t="shared" ref="Y21:AE21" si="16">Y28</f>
        <v>0</v>
      </c>
      <c r="Z21" s="19">
        <f t="shared" si="16"/>
        <v>0</v>
      </c>
      <c r="AA21" s="18">
        <f t="shared" si="16"/>
        <v>1.0585199999999999</v>
      </c>
      <c r="AB21" s="19">
        <f t="shared" si="16"/>
        <v>0</v>
      </c>
      <c r="AC21" s="19">
        <f t="shared" si="16"/>
        <v>0</v>
      </c>
      <c r="AD21" s="19">
        <f t="shared" si="16"/>
        <v>0</v>
      </c>
      <c r="AE21" s="19">
        <f t="shared" si="16"/>
        <v>0</v>
      </c>
      <c r="AF21" s="19">
        <f>AF28</f>
        <v>0</v>
      </c>
      <c r="AG21" s="19">
        <f>AG28</f>
        <v>0</v>
      </c>
      <c r="AH21" s="19">
        <f>AH28</f>
        <v>0</v>
      </c>
      <c r="AI21" s="19">
        <f t="shared" ref="AI21:AO21" si="17">AI28</f>
        <v>0</v>
      </c>
      <c r="AJ21" s="19">
        <f t="shared" si="17"/>
        <v>0</v>
      </c>
      <c r="AK21" s="18">
        <f t="shared" si="17"/>
        <v>5.27</v>
      </c>
      <c r="AL21" s="19">
        <f t="shared" si="17"/>
        <v>0</v>
      </c>
      <c r="AM21" s="19">
        <f t="shared" si="17"/>
        <v>0</v>
      </c>
      <c r="AN21" s="19">
        <f t="shared" si="17"/>
        <v>1.478</v>
      </c>
      <c r="AO21" s="19">
        <f t="shared" si="17"/>
        <v>0</v>
      </c>
      <c r="AP21" s="19">
        <f>AP28</f>
        <v>0</v>
      </c>
      <c r="AQ21" s="19">
        <f>AQ28</f>
        <v>78</v>
      </c>
      <c r="AR21" s="19">
        <f>AR28</f>
        <v>0</v>
      </c>
      <c r="AS21" s="19">
        <f t="shared" ref="AS21:AY21" si="18">AS28</f>
        <v>0</v>
      </c>
      <c r="AT21" s="19">
        <f t="shared" si="18"/>
        <v>0</v>
      </c>
      <c r="AU21" s="18">
        <f t="shared" si="18"/>
        <v>3.0820823784</v>
      </c>
      <c r="AV21" s="19">
        <f t="shared" si="18"/>
        <v>0</v>
      </c>
      <c r="AW21" s="19">
        <f t="shared" si="18"/>
        <v>0</v>
      </c>
      <c r="AX21" s="19">
        <f t="shared" si="18"/>
        <v>0</v>
      </c>
      <c r="AY21" s="19">
        <f t="shared" si="18"/>
        <v>0</v>
      </c>
      <c r="AZ21" s="19">
        <f>AZ28</f>
        <v>0</v>
      </c>
      <c r="BA21" s="19">
        <f>BA28</f>
        <v>0</v>
      </c>
      <c r="BB21" s="19">
        <f>BB28</f>
        <v>0</v>
      </c>
      <c r="BC21" s="19">
        <f t="shared" ref="BC21:BI21" si="19">BC28</f>
        <v>0</v>
      </c>
      <c r="BD21" s="19">
        <f t="shared" si="19"/>
        <v>0</v>
      </c>
      <c r="BE21" s="18">
        <f t="shared" si="19"/>
        <v>4.8042499999999997</v>
      </c>
      <c r="BF21" s="19">
        <f t="shared" si="19"/>
        <v>0</v>
      </c>
      <c r="BG21" s="19">
        <f t="shared" si="19"/>
        <v>0</v>
      </c>
      <c r="BH21" s="19">
        <f t="shared" si="19"/>
        <v>0</v>
      </c>
      <c r="BI21" s="19">
        <f t="shared" si="19"/>
        <v>0</v>
      </c>
      <c r="BJ21" s="19">
        <f>BJ28</f>
        <v>0</v>
      </c>
      <c r="BK21" s="19">
        <f>BK28</f>
        <v>0</v>
      </c>
      <c r="BL21" s="19">
        <f>BL28</f>
        <v>0</v>
      </c>
      <c r="BM21" s="19">
        <f t="shared" ref="BM21:BS21" si="20">BM28</f>
        <v>0</v>
      </c>
      <c r="BN21" s="19">
        <f t="shared" si="20"/>
        <v>0</v>
      </c>
      <c r="BO21" s="18">
        <f t="shared" si="20"/>
        <v>3.2269402501847999</v>
      </c>
      <c r="BP21" s="19">
        <f t="shared" si="20"/>
        <v>0</v>
      </c>
      <c r="BQ21" s="19">
        <f t="shared" si="20"/>
        <v>0</v>
      </c>
      <c r="BR21" s="19">
        <f t="shared" si="20"/>
        <v>0</v>
      </c>
      <c r="BS21" s="19">
        <f t="shared" si="20"/>
        <v>0</v>
      </c>
      <c r="BT21" s="19">
        <f>BT28</f>
        <v>0</v>
      </c>
      <c r="BU21" s="19">
        <f>BU28</f>
        <v>0</v>
      </c>
      <c r="BV21" s="19">
        <f>BV28</f>
        <v>0</v>
      </c>
      <c r="BW21" s="19">
        <f t="shared" ref="BW21:CM21" si="21">BW28</f>
        <v>0</v>
      </c>
      <c r="BX21" s="19">
        <f t="shared" si="21"/>
        <v>0</v>
      </c>
      <c r="BY21" s="18">
        <f t="shared" si="21"/>
        <v>4.8042499999999997</v>
      </c>
      <c r="BZ21" s="19">
        <f t="shared" si="21"/>
        <v>0</v>
      </c>
      <c r="CA21" s="19">
        <f t="shared" si="21"/>
        <v>0</v>
      </c>
      <c r="CB21" s="19">
        <f t="shared" si="21"/>
        <v>0</v>
      </c>
      <c r="CC21" s="19">
        <f t="shared" si="21"/>
        <v>0</v>
      </c>
      <c r="CD21" s="19">
        <f t="shared" si="21"/>
        <v>0</v>
      </c>
      <c r="CE21" s="19">
        <f t="shared" si="21"/>
        <v>0</v>
      </c>
      <c r="CF21" s="19">
        <f t="shared" si="21"/>
        <v>0</v>
      </c>
      <c r="CG21" s="19">
        <f t="shared" si="21"/>
        <v>0</v>
      </c>
      <c r="CH21" s="19">
        <f t="shared" si="21"/>
        <v>0</v>
      </c>
      <c r="CI21" s="18">
        <f t="shared" si="21"/>
        <v>5.7626064419434853</v>
      </c>
      <c r="CJ21" s="19">
        <f t="shared" si="21"/>
        <v>0</v>
      </c>
      <c r="CK21" s="19">
        <f t="shared" si="21"/>
        <v>0</v>
      </c>
      <c r="CL21" s="19">
        <f t="shared" si="21"/>
        <v>0.63</v>
      </c>
      <c r="CM21" s="19">
        <f t="shared" si="21"/>
        <v>0</v>
      </c>
      <c r="CN21" s="19">
        <f>CN28</f>
        <v>0</v>
      </c>
      <c r="CO21" s="19">
        <f>CO28</f>
        <v>0</v>
      </c>
      <c r="CP21" s="19">
        <f>CP28</f>
        <v>0</v>
      </c>
      <c r="CQ21" s="19">
        <f t="shared" ref="CQ21:CV21" si="22">CQ28</f>
        <v>0</v>
      </c>
      <c r="CR21" s="19">
        <f t="shared" si="22"/>
        <v>0</v>
      </c>
      <c r="CS21" s="18">
        <f t="shared" si="22"/>
        <v>7.2342499999999994</v>
      </c>
      <c r="CT21" s="19">
        <f t="shared" si="22"/>
        <v>0</v>
      </c>
      <c r="CU21" s="19">
        <f t="shared" si="22"/>
        <v>0</v>
      </c>
      <c r="CV21" s="19">
        <f t="shared" si="22"/>
        <v>0.63</v>
      </c>
      <c r="CW21" s="19">
        <f>CW28</f>
        <v>0</v>
      </c>
      <c r="CX21" s="19">
        <f>CX28</f>
        <v>0</v>
      </c>
      <c r="CY21" s="19">
        <f>CY28</f>
        <v>0</v>
      </c>
      <c r="CZ21" s="19">
        <f>CZ28</f>
        <v>0</v>
      </c>
      <c r="DA21" s="19">
        <f t="shared" ref="DA21:DG21" si="23">DA28</f>
        <v>0</v>
      </c>
      <c r="DB21" s="19">
        <f t="shared" si="23"/>
        <v>0</v>
      </c>
      <c r="DC21" s="19">
        <f t="shared" si="23"/>
        <v>8.6084009447148286</v>
      </c>
      <c r="DD21" s="19">
        <f t="shared" si="23"/>
        <v>0</v>
      </c>
      <c r="DE21" s="19">
        <f t="shared" si="23"/>
        <v>0</v>
      </c>
      <c r="DF21" s="19">
        <f t="shared" si="23"/>
        <v>0</v>
      </c>
      <c r="DG21" s="19">
        <f t="shared" si="23"/>
        <v>0</v>
      </c>
      <c r="DH21" s="19">
        <f>DH28</f>
        <v>0</v>
      </c>
      <c r="DI21" s="19">
        <f>DI28</f>
        <v>0</v>
      </c>
      <c r="DJ21" s="19">
        <f>DJ28</f>
        <v>0</v>
      </c>
      <c r="DK21" s="19">
        <f t="shared" ref="DK21:EA21" si="24">DK28</f>
        <v>0</v>
      </c>
      <c r="DL21" s="19">
        <f t="shared" si="24"/>
        <v>0</v>
      </c>
      <c r="DM21" s="19">
        <f t="shared" si="24"/>
        <v>9.82925</v>
      </c>
      <c r="DN21" s="19">
        <f t="shared" si="24"/>
        <v>0</v>
      </c>
      <c r="DO21" s="19">
        <f t="shared" si="24"/>
        <v>0</v>
      </c>
      <c r="DP21" s="19">
        <f t="shared" si="24"/>
        <v>0</v>
      </c>
      <c r="DQ21" s="19">
        <f t="shared" si="24"/>
        <v>0</v>
      </c>
      <c r="DR21" s="19">
        <f t="shared" si="24"/>
        <v>0</v>
      </c>
      <c r="DS21" s="19">
        <f t="shared" si="24"/>
        <v>0</v>
      </c>
      <c r="DT21" s="19">
        <f t="shared" si="24"/>
        <v>0</v>
      </c>
      <c r="DU21" s="19">
        <f t="shared" si="24"/>
        <v>0</v>
      </c>
      <c r="DV21" s="18">
        <f t="shared" si="24"/>
        <v>0</v>
      </c>
      <c r="DW21" s="18">
        <f t="shared" si="24"/>
        <v>21.738550015243113</v>
      </c>
      <c r="DX21" s="19">
        <f t="shared" si="24"/>
        <v>0</v>
      </c>
      <c r="DY21" s="19">
        <f t="shared" si="24"/>
        <v>0</v>
      </c>
      <c r="DZ21" s="19">
        <f t="shared" si="24"/>
        <v>0.63</v>
      </c>
      <c r="EA21" s="19">
        <f t="shared" si="24"/>
        <v>0</v>
      </c>
      <c r="EB21" s="19">
        <f>EB28</f>
        <v>0</v>
      </c>
      <c r="EC21" s="19">
        <f>EC28</f>
        <v>0</v>
      </c>
      <c r="ED21" s="19">
        <f>ED28</f>
        <v>0</v>
      </c>
      <c r="EE21" s="19">
        <f>EE28</f>
        <v>0</v>
      </c>
      <c r="EF21" s="18">
        <f t="shared" ref="EF21:EO21" si="25">EF28</f>
        <v>0</v>
      </c>
      <c r="EG21" s="18">
        <f>EG28</f>
        <v>31.942</v>
      </c>
      <c r="EH21" s="19">
        <f t="shared" si="25"/>
        <v>0</v>
      </c>
      <c r="EI21" s="19">
        <f t="shared" si="25"/>
        <v>0</v>
      </c>
      <c r="EJ21" s="19">
        <f t="shared" si="25"/>
        <v>2.1080000000000001</v>
      </c>
      <c r="EK21" s="19">
        <f t="shared" si="25"/>
        <v>0</v>
      </c>
      <c r="EL21" s="19">
        <f>EL28</f>
        <v>0</v>
      </c>
      <c r="EM21" s="19">
        <f>EM28</f>
        <v>78</v>
      </c>
      <c r="EN21" s="19">
        <f>EN28</f>
        <v>0</v>
      </c>
      <c r="EO21" s="19">
        <f t="shared" si="25"/>
        <v>0</v>
      </c>
      <c r="EP21" s="19"/>
    </row>
    <row r="22" spans="1:146" ht="31.5" x14ac:dyDescent="0.25">
      <c r="A22" s="20" t="s">
        <v>102</v>
      </c>
      <c r="B22" s="21" t="s">
        <v>103</v>
      </c>
      <c r="C22" s="17" t="s">
        <v>99</v>
      </c>
      <c r="D22" s="23">
        <v>0</v>
      </c>
      <c r="E22" s="18">
        <v>15.177000287760208</v>
      </c>
      <c r="F22" s="19">
        <f t="shared" ref="F22:K22" si="26">F57</f>
        <v>0</v>
      </c>
      <c r="G22" s="19">
        <f t="shared" si="26"/>
        <v>0</v>
      </c>
      <c r="H22" s="19">
        <f t="shared" si="26"/>
        <v>0</v>
      </c>
      <c r="I22" s="19">
        <f t="shared" si="26"/>
        <v>0</v>
      </c>
      <c r="J22" s="19">
        <f t="shared" si="26"/>
        <v>0</v>
      </c>
      <c r="K22" s="19">
        <f t="shared" si="26"/>
        <v>0</v>
      </c>
      <c r="L22" s="19">
        <f>L57</f>
        <v>0</v>
      </c>
      <c r="M22" s="19">
        <f>M57</f>
        <v>0</v>
      </c>
      <c r="N22" s="19">
        <f>N57</f>
        <v>0</v>
      </c>
      <c r="O22" s="19">
        <f t="shared" ref="O22:U22" si="27">O57</f>
        <v>0</v>
      </c>
      <c r="P22" s="19">
        <f t="shared" si="27"/>
        <v>0</v>
      </c>
      <c r="Q22" s="19">
        <f t="shared" si="27"/>
        <v>0</v>
      </c>
      <c r="R22" s="19">
        <f t="shared" si="27"/>
        <v>0</v>
      </c>
      <c r="S22" s="19">
        <f t="shared" si="27"/>
        <v>0</v>
      </c>
      <c r="T22" s="19">
        <f t="shared" si="27"/>
        <v>0</v>
      </c>
      <c r="U22" s="19">
        <f t="shared" si="27"/>
        <v>0</v>
      </c>
      <c r="V22" s="19">
        <f>V57</f>
        <v>0</v>
      </c>
      <c r="W22" s="19">
        <f>W57</f>
        <v>0</v>
      </c>
      <c r="X22" s="19">
        <f>X57</f>
        <v>0</v>
      </c>
      <c r="Y22" s="19">
        <f t="shared" ref="Y22:AE22" si="28">Y57</f>
        <v>0</v>
      </c>
      <c r="Z22" s="19">
        <f t="shared" si="28"/>
        <v>0</v>
      </c>
      <c r="AA22" s="18">
        <f t="shared" si="28"/>
        <v>2.9115066399999998</v>
      </c>
      <c r="AB22" s="19">
        <f t="shared" si="28"/>
        <v>0</v>
      </c>
      <c r="AC22" s="19">
        <f t="shared" si="28"/>
        <v>0</v>
      </c>
      <c r="AD22" s="19">
        <f t="shared" si="28"/>
        <v>0</v>
      </c>
      <c r="AE22" s="19">
        <f t="shared" si="28"/>
        <v>0</v>
      </c>
      <c r="AF22" s="19">
        <f>AF57</f>
        <v>0</v>
      </c>
      <c r="AG22" s="19">
        <f>AG57</f>
        <v>163</v>
      </c>
      <c r="AH22" s="19">
        <f>AH57</f>
        <v>0</v>
      </c>
      <c r="AI22" s="19">
        <f t="shared" ref="AI22:AO22" si="29">AI57</f>
        <v>0</v>
      </c>
      <c r="AJ22" s="19">
        <f t="shared" si="29"/>
        <v>0</v>
      </c>
      <c r="AK22" s="18">
        <f t="shared" si="29"/>
        <v>9.1022660200000001</v>
      </c>
      <c r="AL22" s="19">
        <f t="shared" si="29"/>
        <v>0</v>
      </c>
      <c r="AM22" s="19">
        <f t="shared" si="29"/>
        <v>0</v>
      </c>
      <c r="AN22" s="19">
        <f t="shared" si="29"/>
        <v>0</v>
      </c>
      <c r="AO22" s="19">
        <f t="shared" si="29"/>
        <v>0</v>
      </c>
      <c r="AP22" s="19">
        <f>AP57</f>
        <v>0</v>
      </c>
      <c r="AQ22" s="19">
        <f>AQ57</f>
        <v>363</v>
      </c>
      <c r="AR22" s="19">
        <f>AR57</f>
        <v>0</v>
      </c>
      <c r="AS22" s="19">
        <f t="shared" ref="AS22:AY22" si="30">AS57</f>
        <v>0</v>
      </c>
      <c r="AT22" s="19">
        <f t="shared" si="30"/>
        <v>0</v>
      </c>
      <c r="AU22" s="18">
        <f>AU57</f>
        <v>4.7260116601917597</v>
      </c>
      <c r="AV22" s="19">
        <f t="shared" si="30"/>
        <v>0</v>
      </c>
      <c r="AW22" s="19">
        <f t="shared" si="30"/>
        <v>0</v>
      </c>
      <c r="AX22" s="19">
        <f t="shared" si="30"/>
        <v>0</v>
      </c>
      <c r="AY22" s="19">
        <f t="shared" si="30"/>
        <v>0</v>
      </c>
      <c r="AZ22" s="19">
        <f>AZ57</f>
        <v>40</v>
      </c>
      <c r="BA22" s="19">
        <f>BA57</f>
        <v>83</v>
      </c>
      <c r="BB22" s="19">
        <f>BB57</f>
        <v>0</v>
      </c>
      <c r="BC22" s="19">
        <f t="shared" ref="BC22:BI22" si="31">BC57</f>
        <v>0</v>
      </c>
      <c r="BD22" s="19">
        <f t="shared" si="31"/>
        <v>0</v>
      </c>
      <c r="BE22" s="18">
        <f t="shared" si="31"/>
        <v>4.62195263</v>
      </c>
      <c r="BF22" s="19">
        <f t="shared" si="31"/>
        <v>0</v>
      </c>
      <c r="BG22" s="19">
        <f t="shared" si="31"/>
        <v>0</v>
      </c>
      <c r="BH22" s="19">
        <f t="shared" si="31"/>
        <v>0.24299999999999999</v>
      </c>
      <c r="BI22" s="19">
        <f t="shared" si="31"/>
        <v>0</v>
      </c>
      <c r="BJ22" s="19">
        <f>BJ57</f>
        <v>0</v>
      </c>
      <c r="BK22" s="19">
        <f>BK57</f>
        <v>165</v>
      </c>
      <c r="BL22" s="19">
        <f>BL57</f>
        <v>0</v>
      </c>
      <c r="BM22" s="19">
        <f t="shared" ref="BM22:BS22" si="32">BM57</f>
        <v>0</v>
      </c>
      <c r="BN22" s="19">
        <f t="shared" si="32"/>
        <v>0</v>
      </c>
      <c r="BO22" s="18">
        <f t="shared" si="32"/>
        <v>5.2431886367366873</v>
      </c>
      <c r="BP22" s="19">
        <f t="shared" si="32"/>
        <v>0</v>
      </c>
      <c r="BQ22" s="19">
        <f t="shared" si="32"/>
        <v>0</v>
      </c>
      <c r="BR22" s="19">
        <f t="shared" si="32"/>
        <v>0</v>
      </c>
      <c r="BS22" s="19">
        <f t="shared" si="32"/>
        <v>0</v>
      </c>
      <c r="BT22" s="19">
        <f>BT57</f>
        <v>41</v>
      </c>
      <c r="BU22" s="19">
        <f>BU57</f>
        <v>7</v>
      </c>
      <c r="BV22" s="19">
        <f>BV57</f>
        <v>2</v>
      </c>
      <c r="BW22" s="19">
        <f t="shared" ref="BW22:CM22" si="33">BW57</f>
        <v>0</v>
      </c>
      <c r="BX22" s="19">
        <f t="shared" si="33"/>
        <v>0</v>
      </c>
      <c r="BY22" s="18">
        <f t="shared" si="33"/>
        <v>6.8353149490078797</v>
      </c>
      <c r="BZ22" s="19">
        <f t="shared" si="33"/>
        <v>0</v>
      </c>
      <c r="CA22" s="19">
        <f t="shared" si="33"/>
        <v>0</v>
      </c>
      <c r="CB22" s="19">
        <f t="shared" si="33"/>
        <v>0</v>
      </c>
      <c r="CC22" s="19">
        <f t="shared" si="33"/>
        <v>0</v>
      </c>
      <c r="CD22" s="19">
        <f t="shared" si="33"/>
        <v>40</v>
      </c>
      <c r="CE22" s="19">
        <f t="shared" si="33"/>
        <v>6</v>
      </c>
      <c r="CF22" s="19">
        <f t="shared" si="33"/>
        <v>1</v>
      </c>
      <c r="CG22" s="19">
        <f t="shared" si="33"/>
        <v>0</v>
      </c>
      <c r="CH22" s="19">
        <f t="shared" si="33"/>
        <v>0</v>
      </c>
      <c r="CI22" s="19">
        <f t="shared" si="33"/>
        <v>3.9044199867517602</v>
      </c>
      <c r="CJ22" s="19">
        <f t="shared" si="33"/>
        <v>0</v>
      </c>
      <c r="CK22" s="19">
        <f t="shared" si="33"/>
        <v>0</v>
      </c>
      <c r="CL22" s="19">
        <f t="shared" si="33"/>
        <v>0</v>
      </c>
      <c r="CM22" s="19">
        <f t="shared" si="33"/>
        <v>0</v>
      </c>
      <c r="CN22" s="19">
        <f>CN57</f>
        <v>0</v>
      </c>
      <c r="CO22" s="19">
        <f>CO57</f>
        <v>0</v>
      </c>
      <c r="CP22" s="19">
        <f>CP57</f>
        <v>0</v>
      </c>
      <c r="CQ22" s="19">
        <f t="shared" ref="CQ22:CV22" si="34">CQ57</f>
        <v>0</v>
      </c>
      <c r="CR22" s="19">
        <f t="shared" si="34"/>
        <v>0</v>
      </c>
      <c r="CS22" s="18">
        <f t="shared" si="34"/>
        <v>4.85556731070412</v>
      </c>
      <c r="CT22" s="19">
        <f t="shared" si="34"/>
        <v>0</v>
      </c>
      <c r="CU22" s="19">
        <f t="shared" si="34"/>
        <v>0</v>
      </c>
      <c r="CV22" s="19">
        <f t="shared" si="34"/>
        <v>0</v>
      </c>
      <c r="CW22" s="19">
        <f>CW57</f>
        <v>0</v>
      </c>
      <c r="CX22" s="19">
        <f>CX57</f>
        <v>41</v>
      </c>
      <c r="CY22" s="19">
        <f>CY57</f>
        <v>7</v>
      </c>
      <c r="CZ22" s="19">
        <f>CZ57</f>
        <v>0</v>
      </c>
      <c r="DA22" s="19">
        <f t="shared" ref="DA22:DG22" si="35">DA57</f>
        <v>0</v>
      </c>
      <c r="DB22" s="19">
        <f t="shared" si="35"/>
        <v>0</v>
      </c>
      <c r="DC22" s="18">
        <f t="shared" si="35"/>
        <v>0</v>
      </c>
      <c r="DD22" s="19">
        <f t="shared" si="35"/>
        <v>0</v>
      </c>
      <c r="DE22" s="19">
        <f t="shared" si="35"/>
        <v>0</v>
      </c>
      <c r="DF22" s="19">
        <f t="shared" si="35"/>
        <v>0</v>
      </c>
      <c r="DG22" s="19">
        <f t="shared" si="35"/>
        <v>0</v>
      </c>
      <c r="DH22" s="19">
        <f>DH57</f>
        <v>0</v>
      </c>
      <c r="DI22" s="19">
        <f>DI57</f>
        <v>0</v>
      </c>
      <c r="DJ22" s="19">
        <f>DJ57</f>
        <v>0</v>
      </c>
      <c r="DK22" s="19">
        <f t="shared" ref="DK22:EA22" si="36">DK57</f>
        <v>0</v>
      </c>
      <c r="DL22" s="19">
        <f t="shared" si="36"/>
        <v>0</v>
      </c>
      <c r="DM22" s="18">
        <f t="shared" si="36"/>
        <v>0</v>
      </c>
      <c r="DN22" s="19">
        <f t="shared" si="36"/>
        <v>0</v>
      </c>
      <c r="DO22" s="19">
        <f t="shared" si="36"/>
        <v>0</v>
      </c>
      <c r="DP22" s="19">
        <f t="shared" si="36"/>
        <v>0</v>
      </c>
      <c r="DQ22" s="19">
        <f t="shared" si="36"/>
        <v>0</v>
      </c>
      <c r="DR22" s="19">
        <f t="shared" si="36"/>
        <v>0</v>
      </c>
      <c r="DS22" s="19">
        <f t="shared" si="36"/>
        <v>0</v>
      </c>
      <c r="DT22" s="19">
        <f t="shared" si="36"/>
        <v>0</v>
      </c>
      <c r="DU22" s="19">
        <f t="shared" si="36"/>
        <v>0</v>
      </c>
      <c r="DV22" s="19">
        <f t="shared" si="36"/>
        <v>0</v>
      </c>
      <c r="DW22" s="18">
        <f t="shared" si="36"/>
        <v>16.78512692368021</v>
      </c>
      <c r="DX22" s="19">
        <f t="shared" si="36"/>
        <v>0</v>
      </c>
      <c r="DY22" s="19">
        <f t="shared" si="36"/>
        <v>0</v>
      </c>
      <c r="DZ22" s="19">
        <f t="shared" si="36"/>
        <v>0</v>
      </c>
      <c r="EA22" s="19">
        <f t="shared" si="36"/>
        <v>0</v>
      </c>
      <c r="EB22" s="19">
        <f>EB57</f>
        <v>81</v>
      </c>
      <c r="EC22" s="19">
        <f>EC57</f>
        <v>253</v>
      </c>
      <c r="ED22" s="19">
        <f>ED57</f>
        <v>2</v>
      </c>
      <c r="EE22" s="19">
        <f>EE57</f>
        <v>0</v>
      </c>
      <c r="EF22" s="19">
        <f t="shared" ref="EF22:EO22" si="37">EF57</f>
        <v>0</v>
      </c>
      <c r="EG22" s="18">
        <f>EG57</f>
        <v>25.415100909711999</v>
      </c>
      <c r="EH22" s="19">
        <f t="shared" si="37"/>
        <v>0</v>
      </c>
      <c r="EI22" s="19">
        <f t="shared" si="37"/>
        <v>0</v>
      </c>
      <c r="EJ22" s="19">
        <f t="shared" si="37"/>
        <v>0.24299999999999999</v>
      </c>
      <c r="EK22" s="19">
        <f t="shared" si="37"/>
        <v>0</v>
      </c>
      <c r="EL22" s="19">
        <f>EL57</f>
        <v>81</v>
      </c>
      <c r="EM22" s="19">
        <f>EM57</f>
        <v>541</v>
      </c>
      <c r="EN22" s="19">
        <f>EN57</f>
        <v>1</v>
      </c>
      <c r="EO22" s="19">
        <f t="shared" si="37"/>
        <v>0</v>
      </c>
      <c r="EP22" s="19"/>
    </row>
    <row r="23" spans="1:146" ht="78.75" x14ac:dyDescent="0.25">
      <c r="A23" s="20" t="s">
        <v>104</v>
      </c>
      <c r="B23" s="21" t="s">
        <v>105</v>
      </c>
      <c r="C23" s="17" t="s">
        <v>99</v>
      </c>
      <c r="D23" s="19">
        <f t="shared" ref="D23:K23" si="38">D82</f>
        <v>0</v>
      </c>
      <c r="E23" s="19">
        <f t="shared" si="38"/>
        <v>0</v>
      </c>
      <c r="F23" s="19">
        <f t="shared" si="38"/>
        <v>0</v>
      </c>
      <c r="G23" s="19">
        <f t="shared" si="38"/>
        <v>0</v>
      </c>
      <c r="H23" s="19">
        <f t="shared" si="38"/>
        <v>0</v>
      </c>
      <c r="I23" s="19">
        <f t="shared" si="38"/>
        <v>0</v>
      </c>
      <c r="J23" s="19">
        <f t="shared" si="38"/>
        <v>0</v>
      </c>
      <c r="K23" s="19">
        <f t="shared" si="38"/>
        <v>0</v>
      </c>
      <c r="L23" s="19">
        <f>L82</f>
        <v>0</v>
      </c>
      <c r="M23" s="19">
        <f>M82</f>
        <v>0</v>
      </c>
      <c r="N23" s="19">
        <f>N82</f>
        <v>0</v>
      </c>
      <c r="O23" s="19">
        <f t="shared" ref="O23:U23" si="39">O82</f>
        <v>0</v>
      </c>
      <c r="P23" s="19">
        <f t="shared" si="39"/>
        <v>0</v>
      </c>
      <c r="Q23" s="19">
        <f t="shared" si="39"/>
        <v>0</v>
      </c>
      <c r="R23" s="19">
        <f t="shared" si="39"/>
        <v>0</v>
      </c>
      <c r="S23" s="19">
        <f t="shared" si="39"/>
        <v>0</v>
      </c>
      <c r="T23" s="19">
        <f t="shared" si="39"/>
        <v>0</v>
      </c>
      <c r="U23" s="19">
        <f t="shared" si="39"/>
        <v>0</v>
      </c>
      <c r="V23" s="19">
        <f>V82</f>
        <v>0</v>
      </c>
      <c r="W23" s="19">
        <f>W82</f>
        <v>0</v>
      </c>
      <c r="X23" s="19">
        <f>X82</f>
        <v>0</v>
      </c>
      <c r="Y23" s="19">
        <f t="shared" ref="Y23:AE23" si="40">Y82</f>
        <v>0</v>
      </c>
      <c r="Z23" s="19">
        <f t="shared" si="40"/>
        <v>0</v>
      </c>
      <c r="AA23" s="19">
        <f t="shared" si="40"/>
        <v>0</v>
      </c>
      <c r="AB23" s="19">
        <f t="shared" si="40"/>
        <v>0</v>
      </c>
      <c r="AC23" s="19">
        <f t="shared" si="40"/>
        <v>0</v>
      </c>
      <c r="AD23" s="19">
        <f t="shared" si="40"/>
        <v>0</v>
      </c>
      <c r="AE23" s="19">
        <f t="shared" si="40"/>
        <v>0</v>
      </c>
      <c r="AF23" s="19">
        <f>AF82</f>
        <v>0</v>
      </c>
      <c r="AG23" s="19">
        <f>AG82</f>
        <v>0</v>
      </c>
      <c r="AH23" s="19">
        <f>AH82</f>
        <v>0</v>
      </c>
      <c r="AI23" s="19">
        <f t="shared" ref="AI23:AO23" si="41">AI82</f>
        <v>0</v>
      </c>
      <c r="AJ23" s="19">
        <f t="shared" si="41"/>
        <v>0</v>
      </c>
      <c r="AK23" s="19">
        <f t="shared" si="41"/>
        <v>0</v>
      </c>
      <c r="AL23" s="19">
        <f t="shared" si="41"/>
        <v>0</v>
      </c>
      <c r="AM23" s="19">
        <f t="shared" si="41"/>
        <v>0</v>
      </c>
      <c r="AN23" s="19">
        <f t="shared" si="41"/>
        <v>0</v>
      </c>
      <c r="AO23" s="19">
        <f t="shared" si="41"/>
        <v>0</v>
      </c>
      <c r="AP23" s="19">
        <f>AP82</f>
        <v>0</v>
      </c>
      <c r="AQ23" s="19">
        <f>AQ82</f>
        <v>0</v>
      </c>
      <c r="AR23" s="19">
        <f>AR82</f>
        <v>0</v>
      </c>
      <c r="AS23" s="19">
        <f t="shared" ref="AS23:AY23" si="42">AS82</f>
        <v>0</v>
      </c>
      <c r="AT23" s="19">
        <f t="shared" si="42"/>
        <v>0</v>
      </c>
      <c r="AU23" s="19">
        <f t="shared" si="42"/>
        <v>0</v>
      </c>
      <c r="AV23" s="19">
        <f t="shared" si="42"/>
        <v>0</v>
      </c>
      <c r="AW23" s="19">
        <f t="shared" si="42"/>
        <v>0</v>
      </c>
      <c r="AX23" s="19">
        <f t="shared" si="42"/>
        <v>0</v>
      </c>
      <c r="AY23" s="19">
        <f t="shared" si="42"/>
        <v>0</v>
      </c>
      <c r="AZ23" s="19">
        <f>AZ82</f>
        <v>0</v>
      </c>
      <c r="BA23" s="19">
        <f>BA82</f>
        <v>0</v>
      </c>
      <c r="BB23" s="19">
        <f>BB82</f>
        <v>0</v>
      </c>
      <c r="BC23" s="19">
        <f t="shared" ref="BC23:BI23" si="43">BC82</f>
        <v>0</v>
      </c>
      <c r="BD23" s="19">
        <f t="shared" si="43"/>
        <v>0</v>
      </c>
      <c r="BE23" s="19">
        <f t="shared" si="43"/>
        <v>0</v>
      </c>
      <c r="BF23" s="19">
        <f t="shared" si="43"/>
        <v>0</v>
      </c>
      <c r="BG23" s="19">
        <f t="shared" si="43"/>
        <v>0</v>
      </c>
      <c r="BH23" s="19">
        <f t="shared" si="43"/>
        <v>0</v>
      </c>
      <c r="BI23" s="19">
        <f t="shared" si="43"/>
        <v>0</v>
      </c>
      <c r="BJ23" s="19">
        <f>BJ82</f>
        <v>0</v>
      </c>
      <c r="BK23" s="19">
        <f>BK82</f>
        <v>0</v>
      </c>
      <c r="BL23" s="19">
        <f>BL82</f>
        <v>0</v>
      </c>
      <c r="BM23" s="19">
        <f t="shared" ref="BM23:BS23" si="44">BM82</f>
        <v>0</v>
      </c>
      <c r="BN23" s="19">
        <f t="shared" si="44"/>
        <v>0</v>
      </c>
      <c r="BO23" s="19">
        <f t="shared" si="44"/>
        <v>0</v>
      </c>
      <c r="BP23" s="19">
        <f t="shared" si="44"/>
        <v>0</v>
      </c>
      <c r="BQ23" s="19">
        <f t="shared" si="44"/>
        <v>0</v>
      </c>
      <c r="BR23" s="19">
        <f t="shared" si="44"/>
        <v>0</v>
      </c>
      <c r="BS23" s="19">
        <f t="shared" si="44"/>
        <v>0</v>
      </c>
      <c r="BT23" s="19">
        <f t="shared" ref="BT23:CP23" si="45">BT82</f>
        <v>0</v>
      </c>
      <c r="BU23" s="19">
        <f t="shared" si="45"/>
        <v>0</v>
      </c>
      <c r="BV23" s="19">
        <f t="shared" si="45"/>
        <v>0</v>
      </c>
      <c r="BW23" s="19">
        <f t="shared" si="45"/>
        <v>0</v>
      </c>
      <c r="BX23" s="19">
        <f t="shared" si="45"/>
        <v>0</v>
      </c>
      <c r="BY23" s="19">
        <f t="shared" si="45"/>
        <v>0</v>
      </c>
      <c r="BZ23" s="19">
        <f t="shared" si="45"/>
        <v>0</v>
      </c>
      <c r="CA23" s="19">
        <f t="shared" si="45"/>
        <v>0</v>
      </c>
      <c r="CB23" s="19">
        <f t="shared" si="45"/>
        <v>0</v>
      </c>
      <c r="CC23" s="19">
        <f t="shared" si="45"/>
        <v>0</v>
      </c>
      <c r="CD23" s="19">
        <f t="shared" si="45"/>
        <v>0</v>
      </c>
      <c r="CE23" s="19">
        <f t="shared" si="45"/>
        <v>0</v>
      </c>
      <c r="CF23" s="19">
        <f t="shared" si="45"/>
        <v>0</v>
      </c>
      <c r="CG23" s="19">
        <f t="shared" si="45"/>
        <v>0</v>
      </c>
      <c r="CH23" s="19">
        <f t="shared" si="45"/>
        <v>0</v>
      </c>
      <c r="CI23" s="19">
        <f t="shared" si="45"/>
        <v>0</v>
      </c>
      <c r="CJ23" s="19">
        <f t="shared" si="45"/>
        <v>0</v>
      </c>
      <c r="CK23" s="19">
        <f t="shared" si="45"/>
        <v>0</v>
      </c>
      <c r="CL23" s="19">
        <f t="shared" si="45"/>
        <v>0</v>
      </c>
      <c r="CM23" s="19">
        <f t="shared" si="45"/>
        <v>0</v>
      </c>
      <c r="CN23" s="19">
        <f t="shared" si="45"/>
        <v>0</v>
      </c>
      <c r="CO23" s="19">
        <f t="shared" si="45"/>
        <v>0</v>
      </c>
      <c r="CP23" s="19">
        <f t="shared" si="45"/>
        <v>0</v>
      </c>
      <c r="CQ23" s="19">
        <f t="shared" ref="CQ23:CV23" si="46">CQ82</f>
        <v>0</v>
      </c>
      <c r="CR23" s="19">
        <f t="shared" si="46"/>
        <v>0</v>
      </c>
      <c r="CS23" s="19">
        <f t="shared" si="46"/>
        <v>0</v>
      </c>
      <c r="CT23" s="19">
        <f t="shared" si="46"/>
        <v>0</v>
      </c>
      <c r="CU23" s="19">
        <f t="shared" si="46"/>
        <v>0</v>
      </c>
      <c r="CV23" s="19">
        <f t="shared" si="46"/>
        <v>0</v>
      </c>
      <c r="CW23" s="19">
        <f>CW82</f>
        <v>0</v>
      </c>
      <c r="CX23" s="19">
        <f>CX82</f>
        <v>0</v>
      </c>
      <c r="CY23" s="19">
        <f>CY82</f>
        <v>0</v>
      </c>
      <c r="CZ23" s="19">
        <f>CZ82</f>
        <v>0</v>
      </c>
      <c r="DA23" s="19">
        <f t="shared" ref="DA23:DG23" si="47">DA82</f>
        <v>0</v>
      </c>
      <c r="DB23" s="19">
        <f t="shared" si="47"/>
        <v>0</v>
      </c>
      <c r="DC23" s="19">
        <f t="shared" si="47"/>
        <v>0</v>
      </c>
      <c r="DD23" s="19">
        <f t="shared" si="47"/>
        <v>0</v>
      </c>
      <c r="DE23" s="19">
        <f t="shared" si="47"/>
        <v>0</v>
      </c>
      <c r="DF23" s="19">
        <f t="shared" si="47"/>
        <v>0</v>
      </c>
      <c r="DG23" s="19">
        <f t="shared" si="47"/>
        <v>0</v>
      </c>
      <c r="DH23" s="19">
        <f>DH82</f>
        <v>0</v>
      </c>
      <c r="DI23" s="19">
        <f>DI82</f>
        <v>0</v>
      </c>
      <c r="DJ23" s="19">
        <f>DJ82</f>
        <v>0</v>
      </c>
      <c r="DK23" s="19">
        <f t="shared" ref="DK23:EA23" si="48">DK82</f>
        <v>0</v>
      </c>
      <c r="DL23" s="19">
        <f t="shared" si="48"/>
        <v>0</v>
      </c>
      <c r="DM23" s="19">
        <f t="shared" si="48"/>
        <v>0</v>
      </c>
      <c r="DN23" s="19">
        <f t="shared" si="48"/>
        <v>0</v>
      </c>
      <c r="DO23" s="19">
        <f t="shared" si="48"/>
        <v>0</v>
      </c>
      <c r="DP23" s="19">
        <f t="shared" si="48"/>
        <v>0</v>
      </c>
      <c r="DQ23" s="19">
        <f t="shared" si="48"/>
        <v>0</v>
      </c>
      <c r="DR23" s="19">
        <f t="shared" si="48"/>
        <v>0</v>
      </c>
      <c r="DS23" s="19">
        <f t="shared" si="48"/>
        <v>0</v>
      </c>
      <c r="DT23" s="19">
        <f t="shared" si="48"/>
        <v>0</v>
      </c>
      <c r="DU23" s="19">
        <f t="shared" si="48"/>
        <v>0</v>
      </c>
      <c r="DV23" s="19">
        <f t="shared" si="48"/>
        <v>0</v>
      </c>
      <c r="DW23" s="19">
        <f t="shared" si="48"/>
        <v>0</v>
      </c>
      <c r="DX23" s="19">
        <f t="shared" si="48"/>
        <v>0</v>
      </c>
      <c r="DY23" s="19">
        <f t="shared" si="48"/>
        <v>0</v>
      </c>
      <c r="DZ23" s="19">
        <f t="shared" si="48"/>
        <v>0</v>
      </c>
      <c r="EA23" s="19">
        <f t="shared" si="48"/>
        <v>0</v>
      </c>
      <c r="EB23" s="19">
        <f>EB82</f>
        <v>0</v>
      </c>
      <c r="EC23" s="19">
        <f>EC82</f>
        <v>0</v>
      </c>
      <c r="ED23" s="19">
        <f>ED82</f>
        <v>0</v>
      </c>
      <c r="EE23" s="19">
        <f>EE82</f>
        <v>0</v>
      </c>
      <c r="EF23" s="19">
        <f t="shared" ref="EF23:EO23" si="49">EF82</f>
        <v>0</v>
      </c>
      <c r="EG23" s="19">
        <f t="shared" si="49"/>
        <v>0</v>
      </c>
      <c r="EH23" s="19">
        <f t="shared" si="49"/>
        <v>0</v>
      </c>
      <c r="EI23" s="19">
        <f t="shared" si="49"/>
        <v>0</v>
      </c>
      <c r="EJ23" s="19">
        <f t="shared" si="49"/>
        <v>0</v>
      </c>
      <c r="EK23" s="19">
        <f t="shared" si="49"/>
        <v>0</v>
      </c>
      <c r="EL23" s="19">
        <f>EL82</f>
        <v>0</v>
      </c>
      <c r="EM23" s="19">
        <f>EM82</f>
        <v>0</v>
      </c>
      <c r="EN23" s="19">
        <f>EN82</f>
        <v>0</v>
      </c>
      <c r="EO23" s="19">
        <f t="shared" si="49"/>
        <v>0</v>
      </c>
      <c r="EP23" s="19"/>
    </row>
    <row r="24" spans="1:146" ht="47.25" x14ac:dyDescent="0.25">
      <c r="A24" s="20" t="s">
        <v>106</v>
      </c>
      <c r="B24" s="21" t="s">
        <v>107</v>
      </c>
      <c r="C24" s="17" t="s">
        <v>99</v>
      </c>
      <c r="D24" s="19">
        <f t="shared" ref="D24:BO26" si="50">D85</f>
        <v>0</v>
      </c>
      <c r="E24" s="19">
        <f t="shared" si="50"/>
        <v>0</v>
      </c>
      <c r="F24" s="19">
        <f t="shared" si="50"/>
        <v>0</v>
      </c>
      <c r="G24" s="19">
        <f t="shared" si="50"/>
        <v>0</v>
      </c>
      <c r="H24" s="19">
        <f t="shared" si="50"/>
        <v>0</v>
      </c>
      <c r="I24" s="19">
        <f t="shared" si="50"/>
        <v>0</v>
      </c>
      <c r="J24" s="19">
        <f t="shared" si="50"/>
        <v>0</v>
      </c>
      <c r="K24" s="19">
        <f t="shared" si="50"/>
        <v>0</v>
      </c>
      <c r="L24" s="19">
        <f t="shared" si="50"/>
        <v>0</v>
      </c>
      <c r="M24" s="19">
        <f t="shared" si="50"/>
        <v>0</v>
      </c>
      <c r="N24" s="19">
        <f t="shared" si="50"/>
        <v>0</v>
      </c>
      <c r="O24" s="19">
        <f t="shared" si="50"/>
        <v>0</v>
      </c>
      <c r="P24" s="19">
        <f t="shared" si="50"/>
        <v>0</v>
      </c>
      <c r="Q24" s="19">
        <f t="shared" si="50"/>
        <v>0</v>
      </c>
      <c r="R24" s="19">
        <f t="shared" si="50"/>
        <v>0</v>
      </c>
      <c r="S24" s="19">
        <f t="shared" si="50"/>
        <v>0</v>
      </c>
      <c r="T24" s="19">
        <f t="shared" si="50"/>
        <v>0</v>
      </c>
      <c r="U24" s="19">
        <f t="shared" si="50"/>
        <v>0</v>
      </c>
      <c r="V24" s="19">
        <f t="shared" si="50"/>
        <v>0</v>
      </c>
      <c r="W24" s="19">
        <f t="shared" si="50"/>
        <v>0</v>
      </c>
      <c r="X24" s="19">
        <f t="shared" si="50"/>
        <v>0</v>
      </c>
      <c r="Y24" s="19">
        <f t="shared" si="50"/>
        <v>0</v>
      </c>
      <c r="Z24" s="19">
        <f t="shared" si="50"/>
        <v>0</v>
      </c>
      <c r="AA24" s="19">
        <f t="shared" si="50"/>
        <v>0</v>
      </c>
      <c r="AB24" s="19">
        <f t="shared" si="50"/>
        <v>0</v>
      </c>
      <c r="AC24" s="19">
        <f t="shared" si="50"/>
        <v>0</v>
      </c>
      <c r="AD24" s="19">
        <f t="shared" si="50"/>
        <v>0</v>
      </c>
      <c r="AE24" s="19">
        <f t="shared" si="50"/>
        <v>0</v>
      </c>
      <c r="AF24" s="19">
        <f t="shared" si="50"/>
        <v>0</v>
      </c>
      <c r="AG24" s="19">
        <f t="shared" si="50"/>
        <v>0</v>
      </c>
      <c r="AH24" s="19">
        <f t="shared" si="50"/>
        <v>0</v>
      </c>
      <c r="AI24" s="19">
        <f t="shared" si="50"/>
        <v>0</v>
      </c>
      <c r="AJ24" s="19">
        <f t="shared" si="50"/>
        <v>0</v>
      </c>
      <c r="AK24" s="19">
        <f t="shared" si="50"/>
        <v>0</v>
      </c>
      <c r="AL24" s="19">
        <f t="shared" si="50"/>
        <v>0</v>
      </c>
      <c r="AM24" s="19">
        <f t="shared" si="50"/>
        <v>0</v>
      </c>
      <c r="AN24" s="19">
        <f t="shared" si="50"/>
        <v>0</v>
      </c>
      <c r="AO24" s="19">
        <f t="shared" si="50"/>
        <v>0</v>
      </c>
      <c r="AP24" s="19">
        <f t="shared" si="50"/>
        <v>0</v>
      </c>
      <c r="AQ24" s="19">
        <f t="shared" si="50"/>
        <v>0</v>
      </c>
      <c r="AR24" s="19">
        <f t="shared" si="50"/>
        <v>0</v>
      </c>
      <c r="AS24" s="19">
        <f t="shared" si="50"/>
        <v>0</v>
      </c>
      <c r="AT24" s="19">
        <f t="shared" si="50"/>
        <v>0</v>
      </c>
      <c r="AU24" s="19">
        <f t="shared" si="50"/>
        <v>0</v>
      </c>
      <c r="AV24" s="19">
        <f t="shared" si="50"/>
        <v>0</v>
      </c>
      <c r="AW24" s="19">
        <f t="shared" si="50"/>
        <v>0</v>
      </c>
      <c r="AX24" s="19">
        <f t="shared" si="50"/>
        <v>0</v>
      </c>
      <c r="AY24" s="19">
        <f t="shared" si="50"/>
        <v>0</v>
      </c>
      <c r="AZ24" s="19">
        <f t="shared" si="50"/>
        <v>0</v>
      </c>
      <c r="BA24" s="19">
        <f t="shared" si="50"/>
        <v>0</v>
      </c>
      <c r="BB24" s="19">
        <f t="shared" si="50"/>
        <v>0</v>
      </c>
      <c r="BC24" s="19">
        <f t="shared" si="50"/>
        <v>0</v>
      </c>
      <c r="BD24" s="19">
        <f t="shared" si="50"/>
        <v>0</v>
      </c>
      <c r="BE24" s="19">
        <f t="shared" si="50"/>
        <v>0</v>
      </c>
      <c r="BF24" s="19">
        <f t="shared" si="50"/>
        <v>0</v>
      </c>
      <c r="BG24" s="19">
        <f t="shared" si="50"/>
        <v>0</v>
      </c>
      <c r="BH24" s="19">
        <f t="shared" si="50"/>
        <v>0</v>
      </c>
      <c r="BI24" s="19">
        <f t="shared" si="50"/>
        <v>0</v>
      </c>
      <c r="BJ24" s="19">
        <f t="shared" si="50"/>
        <v>0</v>
      </c>
      <c r="BK24" s="19">
        <f t="shared" si="50"/>
        <v>0</v>
      </c>
      <c r="BL24" s="19">
        <f t="shared" si="50"/>
        <v>0</v>
      </c>
      <c r="BM24" s="19">
        <f t="shared" si="50"/>
        <v>0</v>
      </c>
      <c r="BN24" s="19">
        <f t="shared" si="50"/>
        <v>0</v>
      </c>
      <c r="BO24" s="19">
        <f t="shared" si="50"/>
        <v>0</v>
      </c>
      <c r="BP24" s="19">
        <f t="shared" ref="BP24:CU24" si="51">BP85</f>
        <v>0</v>
      </c>
      <c r="BQ24" s="19">
        <f t="shared" si="51"/>
        <v>0</v>
      </c>
      <c r="BR24" s="19">
        <f t="shared" si="51"/>
        <v>0</v>
      </c>
      <c r="BS24" s="19">
        <f t="shared" si="51"/>
        <v>0</v>
      </c>
      <c r="BT24" s="19">
        <f t="shared" si="51"/>
        <v>0</v>
      </c>
      <c r="BU24" s="19">
        <f t="shared" si="51"/>
        <v>0</v>
      </c>
      <c r="BV24" s="19">
        <f t="shared" si="51"/>
        <v>0</v>
      </c>
      <c r="BW24" s="19">
        <f t="shared" si="51"/>
        <v>0</v>
      </c>
      <c r="BX24" s="19">
        <f t="shared" si="51"/>
        <v>0</v>
      </c>
      <c r="BY24" s="19">
        <f t="shared" si="51"/>
        <v>0</v>
      </c>
      <c r="BZ24" s="19">
        <f t="shared" si="51"/>
        <v>0</v>
      </c>
      <c r="CA24" s="19">
        <f t="shared" si="51"/>
        <v>0</v>
      </c>
      <c r="CB24" s="19">
        <f t="shared" si="51"/>
        <v>0</v>
      </c>
      <c r="CC24" s="19">
        <f t="shared" si="51"/>
        <v>0</v>
      </c>
      <c r="CD24" s="19">
        <f t="shared" si="51"/>
        <v>0</v>
      </c>
      <c r="CE24" s="19">
        <f t="shared" si="51"/>
        <v>0</v>
      </c>
      <c r="CF24" s="19">
        <f t="shared" si="51"/>
        <v>0</v>
      </c>
      <c r="CG24" s="19">
        <f t="shared" si="51"/>
        <v>0</v>
      </c>
      <c r="CH24" s="19">
        <f t="shared" si="51"/>
        <v>0</v>
      </c>
      <c r="CI24" s="19">
        <f t="shared" si="51"/>
        <v>0</v>
      </c>
      <c r="CJ24" s="19">
        <f t="shared" si="51"/>
        <v>0</v>
      </c>
      <c r="CK24" s="19">
        <f t="shared" si="51"/>
        <v>0</v>
      </c>
      <c r="CL24" s="19">
        <f t="shared" si="51"/>
        <v>0</v>
      </c>
      <c r="CM24" s="19">
        <f t="shared" si="51"/>
        <v>0</v>
      </c>
      <c r="CN24" s="19">
        <f t="shared" si="51"/>
        <v>0</v>
      </c>
      <c r="CO24" s="19">
        <f t="shared" si="51"/>
        <v>0</v>
      </c>
      <c r="CP24" s="19">
        <f t="shared" si="51"/>
        <v>0</v>
      </c>
      <c r="CQ24" s="19">
        <f t="shared" si="51"/>
        <v>0</v>
      </c>
      <c r="CR24" s="19">
        <f t="shared" si="51"/>
        <v>0</v>
      </c>
      <c r="CS24" s="19">
        <f t="shared" si="51"/>
        <v>0</v>
      </c>
      <c r="CT24" s="19">
        <f t="shared" si="51"/>
        <v>0</v>
      </c>
      <c r="CU24" s="19">
        <f t="shared" si="51"/>
        <v>0</v>
      </c>
      <c r="CV24" s="19">
        <f t="shared" ref="CV24:EA24" si="52">CV85</f>
        <v>0</v>
      </c>
      <c r="CW24" s="19">
        <f t="shared" si="52"/>
        <v>0</v>
      </c>
      <c r="CX24" s="19">
        <f t="shared" si="52"/>
        <v>0</v>
      </c>
      <c r="CY24" s="19">
        <f t="shared" si="52"/>
        <v>0</v>
      </c>
      <c r="CZ24" s="19">
        <f t="shared" si="52"/>
        <v>0</v>
      </c>
      <c r="DA24" s="19">
        <f t="shared" si="52"/>
        <v>0</v>
      </c>
      <c r="DB24" s="19">
        <f t="shared" si="52"/>
        <v>0</v>
      </c>
      <c r="DC24" s="19">
        <f t="shared" si="52"/>
        <v>0</v>
      </c>
      <c r="DD24" s="19">
        <f t="shared" si="52"/>
        <v>0</v>
      </c>
      <c r="DE24" s="19">
        <f t="shared" si="52"/>
        <v>0</v>
      </c>
      <c r="DF24" s="19">
        <f t="shared" si="52"/>
        <v>0</v>
      </c>
      <c r="DG24" s="19">
        <f t="shared" si="52"/>
        <v>0</v>
      </c>
      <c r="DH24" s="19">
        <f t="shared" si="52"/>
        <v>0</v>
      </c>
      <c r="DI24" s="19">
        <f t="shared" si="52"/>
        <v>0</v>
      </c>
      <c r="DJ24" s="19">
        <f t="shared" si="52"/>
        <v>0</v>
      </c>
      <c r="DK24" s="19">
        <f t="shared" si="52"/>
        <v>0</v>
      </c>
      <c r="DL24" s="19">
        <f t="shared" si="52"/>
        <v>0</v>
      </c>
      <c r="DM24" s="19">
        <f t="shared" si="52"/>
        <v>0</v>
      </c>
      <c r="DN24" s="19">
        <f t="shared" si="52"/>
        <v>0</v>
      </c>
      <c r="DO24" s="19">
        <f t="shared" si="52"/>
        <v>0</v>
      </c>
      <c r="DP24" s="19">
        <f t="shared" si="52"/>
        <v>0</v>
      </c>
      <c r="DQ24" s="19">
        <f t="shared" si="52"/>
        <v>0</v>
      </c>
      <c r="DR24" s="19">
        <f t="shared" si="52"/>
        <v>0</v>
      </c>
      <c r="DS24" s="19">
        <f t="shared" si="52"/>
        <v>0</v>
      </c>
      <c r="DT24" s="19">
        <f t="shared" si="52"/>
        <v>0</v>
      </c>
      <c r="DU24" s="19">
        <f t="shared" si="52"/>
        <v>0</v>
      </c>
      <c r="DV24" s="19">
        <f t="shared" si="52"/>
        <v>0</v>
      </c>
      <c r="DW24" s="19">
        <f t="shared" si="52"/>
        <v>0</v>
      </c>
      <c r="DX24" s="19">
        <f t="shared" si="52"/>
        <v>0</v>
      </c>
      <c r="DY24" s="19">
        <f t="shared" si="52"/>
        <v>0</v>
      </c>
      <c r="DZ24" s="19">
        <f t="shared" si="52"/>
        <v>0</v>
      </c>
      <c r="EA24" s="19">
        <f t="shared" si="52"/>
        <v>0</v>
      </c>
      <c r="EB24" s="19">
        <f t="shared" ref="EB24:EO26" si="53">EB85</f>
        <v>0</v>
      </c>
      <c r="EC24" s="19">
        <f t="shared" si="53"/>
        <v>0</v>
      </c>
      <c r="ED24" s="19">
        <f t="shared" si="53"/>
        <v>0</v>
      </c>
      <c r="EE24" s="19">
        <f t="shared" si="53"/>
        <v>0</v>
      </c>
      <c r="EF24" s="19">
        <f t="shared" si="53"/>
        <v>0</v>
      </c>
      <c r="EG24" s="19">
        <f t="shared" si="53"/>
        <v>0</v>
      </c>
      <c r="EH24" s="19">
        <f t="shared" si="53"/>
        <v>0</v>
      </c>
      <c r="EI24" s="19">
        <f t="shared" si="53"/>
        <v>0</v>
      </c>
      <c r="EJ24" s="19">
        <f t="shared" si="53"/>
        <v>0</v>
      </c>
      <c r="EK24" s="19">
        <f t="shared" si="53"/>
        <v>0</v>
      </c>
      <c r="EL24" s="19">
        <f t="shared" si="53"/>
        <v>0</v>
      </c>
      <c r="EM24" s="19">
        <f t="shared" si="53"/>
        <v>0</v>
      </c>
      <c r="EN24" s="19">
        <f t="shared" si="53"/>
        <v>0</v>
      </c>
      <c r="EO24" s="19">
        <f t="shared" si="53"/>
        <v>0</v>
      </c>
      <c r="EP24" s="19"/>
    </row>
    <row r="25" spans="1:146" ht="47.25" x14ac:dyDescent="0.25">
      <c r="A25" s="20" t="s">
        <v>108</v>
      </c>
      <c r="B25" s="21" t="s">
        <v>109</v>
      </c>
      <c r="C25" s="17" t="s">
        <v>99</v>
      </c>
      <c r="D25" s="19">
        <f t="shared" si="50"/>
        <v>0</v>
      </c>
      <c r="E25" s="19">
        <f t="shared" si="50"/>
        <v>0</v>
      </c>
      <c r="F25" s="19">
        <f t="shared" si="50"/>
        <v>0</v>
      </c>
      <c r="G25" s="19">
        <f t="shared" si="50"/>
        <v>0</v>
      </c>
      <c r="H25" s="19">
        <f t="shared" si="50"/>
        <v>0</v>
      </c>
      <c r="I25" s="19">
        <f t="shared" si="50"/>
        <v>0</v>
      </c>
      <c r="J25" s="19">
        <f t="shared" si="50"/>
        <v>0</v>
      </c>
      <c r="K25" s="19">
        <f t="shared" si="50"/>
        <v>0</v>
      </c>
      <c r="L25" s="19">
        <f t="shared" si="50"/>
        <v>0</v>
      </c>
      <c r="M25" s="19">
        <f t="shared" si="50"/>
        <v>0</v>
      </c>
      <c r="N25" s="19">
        <f t="shared" si="50"/>
        <v>0</v>
      </c>
      <c r="O25" s="19">
        <f t="shared" si="50"/>
        <v>0</v>
      </c>
      <c r="P25" s="19">
        <f t="shared" si="50"/>
        <v>0</v>
      </c>
      <c r="Q25" s="19">
        <f t="shared" si="50"/>
        <v>0</v>
      </c>
      <c r="R25" s="19">
        <f t="shared" si="50"/>
        <v>0</v>
      </c>
      <c r="S25" s="19">
        <f t="shared" si="50"/>
        <v>0</v>
      </c>
      <c r="T25" s="19">
        <f t="shared" si="50"/>
        <v>0</v>
      </c>
      <c r="U25" s="19">
        <f t="shared" si="50"/>
        <v>0</v>
      </c>
      <c r="V25" s="19">
        <f t="shared" si="50"/>
        <v>0</v>
      </c>
      <c r="W25" s="19">
        <f t="shared" si="50"/>
        <v>0</v>
      </c>
      <c r="X25" s="19">
        <f t="shared" si="50"/>
        <v>0</v>
      </c>
      <c r="Y25" s="19">
        <f t="shared" si="50"/>
        <v>0</v>
      </c>
      <c r="Z25" s="19">
        <f t="shared" si="50"/>
        <v>0</v>
      </c>
      <c r="AA25" s="19">
        <f t="shared" si="50"/>
        <v>0</v>
      </c>
      <c r="AB25" s="19">
        <f t="shared" si="50"/>
        <v>0</v>
      </c>
      <c r="AC25" s="19">
        <f t="shared" si="50"/>
        <v>0</v>
      </c>
      <c r="AD25" s="19">
        <f t="shared" si="50"/>
        <v>0</v>
      </c>
      <c r="AE25" s="19">
        <f t="shared" si="50"/>
        <v>0</v>
      </c>
      <c r="AF25" s="19">
        <f t="shared" si="50"/>
        <v>0</v>
      </c>
      <c r="AG25" s="19">
        <f t="shared" si="50"/>
        <v>0</v>
      </c>
      <c r="AH25" s="19">
        <f t="shared" si="50"/>
        <v>0</v>
      </c>
      <c r="AI25" s="19">
        <f t="shared" si="50"/>
        <v>0</v>
      </c>
      <c r="AJ25" s="19">
        <f t="shared" si="50"/>
        <v>0</v>
      </c>
      <c r="AK25" s="19">
        <f t="shared" si="50"/>
        <v>0</v>
      </c>
      <c r="AL25" s="19">
        <f t="shared" si="50"/>
        <v>0</v>
      </c>
      <c r="AM25" s="19">
        <f t="shared" si="50"/>
        <v>0</v>
      </c>
      <c r="AN25" s="19">
        <f t="shared" si="50"/>
        <v>0</v>
      </c>
      <c r="AO25" s="19">
        <f t="shared" si="50"/>
        <v>0</v>
      </c>
      <c r="AP25" s="19">
        <f t="shared" si="50"/>
        <v>0</v>
      </c>
      <c r="AQ25" s="19">
        <f t="shared" si="50"/>
        <v>0</v>
      </c>
      <c r="AR25" s="19">
        <f t="shared" si="50"/>
        <v>0</v>
      </c>
      <c r="AS25" s="19">
        <f t="shared" si="50"/>
        <v>0</v>
      </c>
      <c r="AT25" s="19">
        <f t="shared" si="50"/>
        <v>0</v>
      </c>
      <c r="AU25" s="19">
        <f t="shared" si="50"/>
        <v>0</v>
      </c>
      <c r="AV25" s="19">
        <f t="shared" si="50"/>
        <v>0</v>
      </c>
      <c r="AW25" s="19">
        <f t="shared" si="50"/>
        <v>0</v>
      </c>
      <c r="AX25" s="19">
        <f t="shared" si="50"/>
        <v>0</v>
      </c>
      <c r="AY25" s="19">
        <f t="shared" si="50"/>
        <v>0</v>
      </c>
      <c r="AZ25" s="19">
        <f t="shared" si="50"/>
        <v>0</v>
      </c>
      <c r="BA25" s="19">
        <f t="shared" si="50"/>
        <v>0</v>
      </c>
      <c r="BB25" s="19">
        <f t="shared" si="50"/>
        <v>0</v>
      </c>
      <c r="BC25" s="19">
        <f t="shared" si="50"/>
        <v>0</v>
      </c>
      <c r="BD25" s="19">
        <f t="shared" si="50"/>
        <v>0</v>
      </c>
      <c r="BE25" s="19">
        <f t="shared" si="50"/>
        <v>0</v>
      </c>
      <c r="BF25" s="19">
        <f t="shared" si="50"/>
        <v>0</v>
      </c>
      <c r="BG25" s="19">
        <f t="shared" si="50"/>
        <v>0</v>
      </c>
      <c r="BH25" s="19">
        <f t="shared" si="50"/>
        <v>0</v>
      </c>
      <c r="BI25" s="19">
        <f t="shared" si="50"/>
        <v>0</v>
      </c>
      <c r="BJ25" s="19">
        <f t="shared" si="50"/>
        <v>0</v>
      </c>
      <c r="BK25" s="19">
        <f t="shared" si="50"/>
        <v>0</v>
      </c>
      <c r="BL25" s="19">
        <f t="shared" si="50"/>
        <v>0</v>
      </c>
      <c r="BM25" s="19">
        <f t="shared" si="50"/>
        <v>0</v>
      </c>
      <c r="BN25" s="19">
        <f t="shared" si="50"/>
        <v>0</v>
      </c>
      <c r="BO25" s="19">
        <f t="shared" si="50"/>
        <v>0</v>
      </c>
      <c r="BP25" s="19">
        <f t="shared" ref="BP25:CU25" si="54">BP86</f>
        <v>0</v>
      </c>
      <c r="BQ25" s="19">
        <f t="shared" si="54"/>
        <v>0</v>
      </c>
      <c r="BR25" s="19">
        <f t="shared" si="54"/>
        <v>0</v>
      </c>
      <c r="BS25" s="19">
        <f t="shared" si="54"/>
        <v>0</v>
      </c>
      <c r="BT25" s="19">
        <f t="shared" si="54"/>
        <v>0</v>
      </c>
      <c r="BU25" s="19">
        <f t="shared" si="54"/>
        <v>0</v>
      </c>
      <c r="BV25" s="19">
        <f t="shared" si="54"/>
        <v>0</v>
      </c>
      <c r="BW25" s="19">
        <f t="shared" si="54"/>
        <v>0</v>
      </c>
      <c r="BX25" s="19">
        <f t="shared" si="54"/>
        <v>0</v>
      </c>
      <c r="BY25" s="19">
        <f t="shared" si="54"/>
        <v>0</v>
      </c>
      <c r="BZ25" s="19">
        <f t="shared" si="54"/>
        <v>0</v>
      </c>
      <c r="CA25" s="19">
        <f t="shared" si="54"/>
        <v>0</v>
      </c>
      <c r="CB25" s="19">
        <f t="shared" si="54"/>
        <v>0</v>
      </c>
      <c r="CC25" s="19">
        <f t="shared" si="54"/>
        <v>0</v>
      </c>
      <c r="CD25" s="19">
        <f t="shared" si="54"/>
        <v>0</v>
      </c>
      <c r="CE25" s="19">
        <f t="shared" si="54"/>
        <v>0</v>
      </c>
      <c r="CF25" s="19">
        <f t="shared" si="54"/>
        <v>0</v>
      </c>
      <c r="CG25" s="19">
        <f t="shared" si="54"/>
        <v>0</v>
      </c>
      <c r="CH25" s="19">
        <f t="shared" si="54"/>
        <v>0</v>
      </c>
      <c r="CI25" s="19">
        <f t="shared" si="54"/>
        <v>0</v>
      </c>
      <c r="CJ25" s="19">
        <f t="shared" si="54"/>
        <v>0</v>
      </c>
      <c r="CK25" s="19">
        <f t="shared" si="54"/>
        <v>0</v>
      </c>
      <c r="CL25" s="19">
        <f t="shared" si="54"/>
        <v>0</v>
      </c>
      <c r="CM25" s="19">
        <f t="shared" si="54"/>
        <v>0</v>
      </c>
      <c r="CN25" s="19">
        <f t="shared" si="54"/>
        <v>0</v>
      </c>
      <c r="CO25" s="19">
        <f t="shared" si="54"/>
        <v>0</v>
      </c>
      <c r="CP25" s="19">
        <f t="shared" si="54"/>
        <v>0</v>
      </c>
      <c r="CQ25" s="19">
        <f t="shared" si="54"/>
        <v>0</v>
      </c>
      <c r="CR25" s="19">
        <f t="shared" si="54"/>
        <v>0</v>
      </c>
      <c r="CS25" s="19">
        <f t="shared" si="54"/>
        <v>0</v>
      </c>
      <c r="CT25" s="19">
        <f t="shared" si="54"/>
        <v>0</v>
      </c>
      <c r="CU25" s="19">
        <f t="shared" si="54"/>
        <v>0</v>
      </c>
      <c r="CV25" s="19">
        <f t="shared" ref="CV25:EA25" si="55">CV86</f>
        <v>0</v>
      </c>
      <c r="CW25" s="19">
        <f t="shared" si="55"/>
        <v>0</v>
      </c>
      <c r="CX25" s="19">
        <f t="shared" si="55"/>
        <v>0</v>
      </c>
      <c r="CY25" s="19">
        <f t="shared" si="55"/>
        <v>0</v>
      </c>
      <c r="CZ25" s="19">
        <f t="shared" si="55"/>
        <v>0</v>
      </c>
      <c r="DA25" s="19">
        <f t="shared" si="55"/>
        <v>0</v>
      </c>
      <c r="DB25" s="19">
        <f t="shared" si="55"/>
        <v>0</v>
      </c>
      <c r="DC25" s="19">
        <f t="shared" si="55"/>
        <v>0</v>
      </c>
      <c r="DD25" s="19">
        <f t="shared" si="55"/>
        <v>0</v>
      </c>
      <c r="DE25" s="19">
        <f t="shared" si="55"/>
        <v>0</v>
      </c>
      <c r="DF25" s="19">
        <f t="shared" si="55"/>
        <v>0</v>
      </c>
      <c r="DG25" s="19">
        <f t="shared" si="55"/>
        <v>0</v>
      </c>
      <c r="DH25" s="19">
        <f t="shared" si="55"/>
        <v>0</v>
      </c>
      <c r="DI25" s="19">
        <f t="shared" si="55"/>
        <v>0</v>
      </c>
      <c r="DJ25" s="19">
        <f t="shared" si="55"/>
        <v>0</v>
      </c>
      <c r="DK25" s="19">
        <f t="shared" si="55"/>
        <v>0</v>
      </c>
      <c r="DL25" s="19">
        <f t="shared" si="55"/>
        <v>0</v>
      </c>
      <c r="DM25" s="19">
        <f t="shared" si="55"/>
        <v>0</v>
      </c>
      <c r="DN25" s="19">
        <f t="shared" si="55"/>
        <v>0</v>
      </c>
      <c r="DO25" s="19">
        <f t="shared" si="55"/>
        <v>0</v>
      </c>
      <c r="DP25" s="19">
        <f t="shared" si="55"/>
        <v>0</v>
      </c>
      <c r="DQ25" s="19">
        <f t="shared" si="55"/>
        <v>0</v>
      </c>
      <c r="DR25" s="19">
        <f t="shared" si="55"/>
        <v>0</v>
      </c>
      <c r="DS25" s="19">
        <f t="shared" si="55"/>
        <v>0</v>
      </c>
      <c r="DT25" s="19">
        <f t="shared" si="55"/>
        <v>0</v>
      </c>
      <c r="DU25" s="19">
        <f t="shared" si="55"/>
        <v>0</v>
      </c>
      <c r="DV25" s="19">
        <f t="shared" si="55"/>
        <v>0</v>
      </c>
      <c r="DW25" s="19">
        <f t="shared" si="55"/>
        <v>0</v>
      </c>
      <c r="DX25" s="19">
        <f t="shared" si="55"/>
        <v>0</v>
      </c>
      <c r="DY25" s="19">
        <f t="shared" si="55"/>
        <v>0</v>
      </c>
      <c r="DZ25" s="19">
        <f t="shared" si="55"/>
        <v>0</v>
      </c>
      <c r="EA25" s="19">
        <f t="shared" si="55"/>
        <v>0</v>
      </c>
      <c r="EB25" s="19">
        <f t="shared" si="53"/>
        <v>0</v>
      </c>
      <c r="EC25" s="19">
        <f t="shared" si="53"/>
        <v>0</v>
      </c>
      <c r="ED25" s="19">
        <f t="shared" si="53"/>
        <v>0</v>
      </c>
      <c r="EE25" s="19">
        <f t="shared" si="53"/>
        <v>0</v>
      </c>
      <c r="EF25" s="19">
        <f t="shared" si="53"/>
        <v>0</v>
      </c>
      <c r="EG25" s="19">
        <f t="shared" si="53"/>
        <v>0</v>
      </c>
      <c r="EH25" s="19">
        <f t="shared" si="53"/>
        <v>0</v>
      </c>
      <c r="EI25" s="19">
        <f t="shared" si="53"/>
        <v>0</v>
      </c>
      <c r="EJ25" s="19">
        <f t="shared" si="53"/>
        <v>0</v>
      </c>
      <c r="EK25" s="19">
        <f t="shared" si="53"/>
        <v>0</v>
      </c>
      <c r="EL25" s="19">
        <f t="shared" si="53"/>
        <v>0</v>
      </c>
      <c r="EM25" s="19">
        <f t="shared" si="53"/>
        <v>0</v>
      </c>
      <c r="EN25" s="19">
        <f t="shared" si="53"/>
        <v>0</v>
      </c>
      <c r="EO25" s="19">
        <f t="shared" si="53"/>
        <v>0</v>
      </c>
      <c r="EP25" s="19"/>
    </row>
    <row r="26" spans="1:146" ht="31.5" x14ac:dyDescent="0.25">
      <c r="A26" s="20" t="s">
        <v>110</v>
      </c>
      <c r="B26" s="16" t="s">
        <v>111</v>
      </c>
      <c r="C26" s="17" t="s">
        <v>99</v>
      </c>
      <c r="D26" s="19">
        <f t="shared" si="50"/>
        <v>0</v>
      </c>
      <c r="E26" s="18">
        <f t="shared" si="50"/>
        <v>5.3480980000000002</v>
      </c>
      <c r="F26" s="19">
        <f t="shared" si="50"/>
        <v>0</v>
      </c>
      <c r="G26" s="19">
        <f t="shared" si="50"/>
        <v>0</v>
      </c>
      <c r="H26" s="19">
        <f t="shared" si="50"/>
        <v>0</v>
      </c>
      <c r="I26" s="19">
        <f t="shared" si="50"/>
        <v>0</v>
      </c>
      <c r="J26" s="19">
        <f t="shared" si="50"/>
        <v>0</v>
      </c>
      <c r="K26" s="19">
        <f t="shared" si="50"/>
        <v>0</v>
      </c>
      <c r="L26" s="19">
        <f t="shared" si="50"/>
        <v>0</v>
      </c>
      <c r="M26" s="19">
        <f t="shared" si="50"/>
        <v>0</v>
      </c>
      <c r="N26" s="19">
        <f t="shared" si="50"/>
        <v>0</v>
      </c>
      <c r="O26" s="19">
        <f t="shared" si="50"/>
        <v>0</v>
      </c>
      <c r="P26" s="19">
        <f t="shared" si="50"/>
        <v>0</v>
      </c>
      <c r="Q26" s="19">
        <f t="shared" si="50"/>
        <v>0</v>
      </c>
      <c r="R26" s="19">
        <f t="shared" si="50"/>
        <v>0</v>
      </c>
      <c r="S26" s="19">
        <f t="shared" si="50"/>
        <v>0</v>
      </c>
      <c r="T26" s="19">
        <f t="shared" si="50"/>
        <v>0</v>
      </c>
      <c r="U26" s="19">
        <f t="shared" si="50"/>
        <v>0</v>
      </c>
      <c r="V26" s="19">
        <f t="shared" si="50"/>
        <v>0</v>
      </c>
      <c r="W26" s="19">
        <f t="shared" si="50"/>
        <v>0</v>
      </c>
      <c r="X26" s="19">
        <f t="shared" si="50"/>
        <v>0</v>
      </c>
      <c r="Y26" s="19">
        <f t="shared" si="50"/>
        <v>0</v>
      </c>
      <c r="Z26" s="19">
        <f t="shared" si="50"/>
        <v>0</v>
      </c>
      <c r="AA26" s="19">
        <f t="shared" si="50"/>
        <v>0</v>
      </c>
      <c r="AB26" s="19">
        <f t="shared" si="50"/>
        <v>0</v>
      </c>
      <c r="AC26" s="19">
        <f t="shared" si="50"/>
        <v>0</v>
      </c>
      <c r="AD26" s="19">
        <f t="shared" si="50"/>
        <v>0</v>
      </c>
      <c r="AE26" s="19">
        <f t="shared" si="50"/>
        <v>0</v>
      </c>
      <c r="AF26" s="19">
        <f t="shared" si="50"/>
        <v>0</v>
      </c>
      <c r="AG26" s="19">
        <f t="shared" si="50"/>
        <v>0</v>
      </c>
      <c r="AH26" s="19">
        <f t="shared" si="50"/>
        <v>0</v>
      </c>
      <c r="AI26" s="19">
        <f t="shared" si="50"/>
        <v>0</v>
      </c>
      <c r="AJ26" s="19">
        <f t="shared" si="50"/>
        <v>0</v>
      </c>
      <c r="AK26" s="19">
        <f t="shared" si="50"/>
        <v>0</v>
      </c>
      <c r="AL26" s="19">
        <f t="shared" si="50"/>
        <v>0</v>
      </c>
      <c r="AM26" s="19">
        <f t="shared" si="50"/>
        <v>0</v>
      </c>
      <c r="AN26" s="19">
        <f t="shared" si="50"/>
        <v>0</v>
      </c>
      <c r="AO26" s="19">
        <f t="shared" si="50"/>
        <v>0</v>
      </c>
      <c r="AP26" s="19">
        <f t="shared" si="50"/>
        <v>0</v>
      </c>
      <c r="AQ26" s="19">
        <f t="shared" si="50"/>
        <v>0</v>
      </c>
      <c r="AR26" s="19">
        <f t="shared" si="50"/>
        <v>0</v>
      </c>
      <c r="AS26" s="19">
        <f t="shared" si="50"/>
        <v>0</v>
      </c>
      <c r="AT26" s="19">
        <f t="shared" si="50"/>
        <v>0</v>
      </c>
      <c r="AU26" s="19">
        <f t="shared" si="50"/>
        <v>0</v>
      </c>
      <c r="AV26" s="19">
        <f t="shared" si="50"/>
        <v>0</v>
      </c>
      <c r="AW26" s="19">
        <f t="shared" si="50"/>
        <v>0</v>
      </c>
      <c r="AX26" s="19">
        <f t="shared" si="50"/>
        <v>0</v>
      </c>
      <c r="AY26" s="19">
        <f t="shared" si="50"/>
        <v>0</v>
      </c>
      <c r="AZ26" s="19">
        <f t="shared" si="50"/>
        <v>0</v>
      </c>
      <c r="BA26" s="19">
        <f t="shared" si="50"/>
        <v>0</v>
      </c>
      <c r="BB26" s="19">
        <f t="shared" si="50"/>
        <v>0</v>
      </c>
      <c r="BC26" s="19">
        <f t="shared" si="50"/>
        <v>0</v>
      </c>
      <c r="BD26" s="19">
        <f t="shared" si="50"/>
        <v>0</v>
      </c>
      <c r="BE26" s="19">
        <f t="shared" si="50"/>
        <v>0.84809800000000002</v>
      </c>
      <c r="BF26" s="19">
        <f t="shared" si="50"/>
        <v>0</v>
      </c>
      <c r="BG26" s="19">
        <f t="shared" si="50"/>
        <v>0</v>
      </c>
      <c r="BH26" s="19">
        <f t="shared" si="50"/>
        <v>0</v>
      </c>
      <c r="BI26" s="19">
        <f t="shared" si="50"/>
        <v>0</v>
      </c>
      <c r="BJ26" s="19">
        <f t="shared" si="50"/>
        <v>0</v>
      </c>
      <c r="BK26" s="19">
        <f t="shared" si="50"/>
        <v>0</v>
      </c>
      <c r="BL26" s="19">
        <f t="shared" si="50"/>
        <v>0</v>
      </c>
      <c r="BM26" s="19">
        <f t="shared" si="50"/>
        <v>0</v>
      </c>
      <c r="BN26" s="19">
        <f t="shared" si="50"/>
        <v>0</v>
      </c>
      <c r="BO26" s="19">
        <f t="shared" si="50"/>
        <v>0</v>
      </c>
      <c r="BP26" s="19">
        <f t="shared" ref="BP26:CU26" si="56">BP87</f>
        <v>0</v>
      </c>
      <c r="BQ26" s="19">
        <f t="shared" si="56"/>
        <v>0</v>
      </c>
      <c r="BR26" s="19">
        <f t="shared" si="56"/>
        <v>0</v>
      </c>
      <c r="BS26" s="19">
        <f t="shared" si="56"/>
        <v>0</v>
      </c>
      <c r="BT26" s="19">
        <f t="shared" si="56"/>
        <v>0</v>
      </c>
      <c r="BU26" s="19">
        <f t="shared" si="56"/>
        <v>0</v>
      </c>
      <c r="BV26" s="19">
        <f t="shared" si="56"/>
        <v>0</v>
      </c>
      <c r="BW26" s="19">
        <f t="shared" si="56"/>
        <v>0</v>
      </c>
      <c r="BX26" s="19">
        <f t="shared" si="56"/>
        <v>0</v>
      </c>
      <c r="BY26" s="19">
        <f t="shared" si="56"/>
        <v>0</v>
      </c>
      <c r="BZ26" s="19">
        <f t="shared" si="56"/>
        <v>0</v>
      </c>
      <c r="CA26" s="19">
        <f t="shared" si="56"/>
        <v>0</v>
      </c>
      <c r="CB26" s="19">
        <f t="shared" si="56"/>
        <v>0</v>
      </c>
      <c r="CC26" s="19">
        <f t="shared" si="56"/>
        <v>0</v>
      </c>
      <c r="CD26" s="19">
        <f t="shared" si="56"/>
        <v>0</v>
      </c>
      <c r="CE26" s="19">
        <f t="shared" si="56"/>
        <v>0</v>
      </c>
      <c r="CF26" s="19">
        <f t="shared" si="56"/>
        <v>0</v>
      </c>
      <c r="CG26" s="19">
        <f t="shared" si="56"/>
        <v>0</v>
      </c>
      <c r="CH26" s="19">
        <f t="shared" si="56"/>
        <v>0</v>
      </c>
      <c r="CI26" s="19">
        <f t="shared" si="56"/>
        <v>0</v>
      </c>
      <c r="CJ26" s="19">
        <f t="shared" si="56"/>
        <v>0</v>
      </c>
      <c r="CK26" s="19">
        <f t="shared" si="56"/>
        <v>0</v>
      </c>
      <c r="CL26" s="19">
        <f t="shared" si="56"/>
        <v>0</v>
      </c>
      <c r="CM26" s="19">
        <f t="shared" si="56"/>
        <v>0</v>
      </c>
      <c r="CN26" s="19">
        <f t="shared" si="56"/>
        <v>0</v>
      </c>
      <c r="CO26" s="19">
        <f t="shared" si="56"/>
        <v>0</v>
      </c>
      <c r="CP26" s="19">
        <f t="shared" si="56"/>
        <v>0</v>
      </c>
      <c r="CQ26" s="19">
        <f t="shared" si="56"/>
        <v>0</v>
      </c>
      <c r="CR26" s="19">
        <f t="shared" si="56"/>
        <v>0</v>
      </c>
      <c r="CS26" s="19">
        <f t="shared" si="56"/>
        <v>0</v>
      </c>
      <c r="CT26" s="19">
        <f t="shared" si="56"/>
        <v>0</v>
      </c>
      <c r="CU26" s="19">
        <f t="shared" si="56"/>
        <v>0</v>
      </c>
      <c r="CV26" s="19">
        <f t="shared" ref="CV26:EA26" si="57">CV87</f>
        <v>0</v>
      </c>
      <c r="CW26" s="19">
        <f t="shared" si="57"/>
        <v>0</v>
      </c>
      <c r="CX26" s="19">
        <f t="shared" si="57"/>
        <v>0</v>
      </c>
      <c r="CY26" s="19">
        <f t="shared" si="57"/>
        <v>0</v>
      </c>
      <c r="CZ26" s="19">
        <f t="shared" si="57"/>
        <v>0</v>
      </c>
      <c r="DA26" s="19">
        <f t="shared" si="57"/>
        <v>0</v>
      </c>
      <c r="DB26" s="19">
        <f t="shared" si="57"/>
        <v>0</v>
      </c>
      <c r="DC26" s="19">
        <f t="shared" si="57"/>
        <v>4.5</v>
      </c>
      <c r="DD26" s="19">
        <f t="shared" si="57"/>
        <v>0</v>
      </c>
      <c r="DE26" s="19">
        <f t="shared" si="57"/>
        <v>0</v>
      </c>
      <c r="DF26" s="19">
        <f t="shared" si="57"/>
        <v>0</v>
      </c>
      <c r="DG26" s="19">
        <f t="shared" si="57"/>
        <v>0</v>
      </c>
      <c r="DH26" s="19">
        <f t="shared" si="57"/>
        <v>0</v>
      </c>
      <c r="DI26" s="19">
        <f t="shared" si="57"/>
        <v>0</v>
      </c>
      <c r="DJ26" s="19">
        <f t="shared" si="57"/>
        <v>0</v>
      </c>
      <c r="DK26" s="19">
        <f t="shared" si="57"/>
        <v>0</v>
      </c>
      <c r="DL26" s="19">
        <f t="shared" si="57"/>
        <v>0</v>
      </c>
      <c r="DM26" s="32">
        <f>DM87</f>
        <v>2.7559999999999998</v>
      </c>
      <c r="DN26" s="19">
        <f t="shared" si="57"/>
        <v>0</v>
      </c>
      <c r="DO26" s="19">
        <f t="shared" si="57"/>
        <v>0</v>
      </c>
      <c r="DP26" s="19">
        <f t="shared" si="57"/>
        <v>0</v>
      </c>
      <c r="DQ26" s="19">
        <f t="shared" si="57"/>
        <v>0</v>
      </c>
      <c r="DR26" s="19">
        <f t="shared" si="57"/>
        <v>0</v>
      </c>
      <c r="DS26" s="19">
        <f t="shared" si="57"/>
        <v>0</v>
      </c>
      <c r="DT26" s="19">
        <f t="shared" si="57"/>
        <v>0</v>
      </c>
      <c r="DU26" s="19">
        <f t="shared" si="57"/>
        <v>0</v>
      </c>
      <c r="DV26" s="19">
        <f t="shared" si="57"/>
        <v>0</v>
      </c>
      <c r="DW26" s="19">
        <f t="shared" si="57"/>
        <v>4.5</v>
      </c>
      <c r="DX26" s="19">
        <f t="shared" si="57"/>
        <v>0</v>
      </c>
      <c r="DY26" s="19">
        <f t="shared" si="57"/>
        <v>0</v>
      </c>
      <c r="DZ26" s="19">
        <f t="shared" si="57"/>
        <v>0</v>
      </c>
      <c r="EA26" s="19">
        <f t="shared" si="57"/>
        <v>0</v>
      </c>
      <c r="EB26" s="19">
        <f t="shared" si="53"/>
        <v>0</v>
      </c>
      <c r="EC26" s="19">
        <f t="shared" si="53"/>
        <v>0</v>
      </c>
      <c r="ED26" s="19">
        <f t="shared" si="53"/>
        <v>0</v>
      </c>
      <c r="EE26" s="19">
        <f t="shared" si="53"/>
        <v>0</v>
      </c>
      <c r="EF26" s="19">
        <f t="shared" si="53"/>
        <v>0</v>
      </c>
      <c r="EG26" s="19">
        <f t="shared" si="53"/>
        <v>3.6040979999999996</v>
      </c>
      <c r="EH26" s="19">
        <f t="shared" si="53"/>
        <v>0</v>
      </c>
      <c r="EI26" s="19">
        <f t="shared" si="53"/>
        <v>0</v>
      </c>
      <c r="EJ26" s="19">
        <f t="shared" si="53"/>
        <v>0</v>
      </c>
      <c r="EK26" s="19">
        <f t="shared" si="53"/>
        <v>0</v>
      </c>
      <c r="EL26" s="19">
        <f t="shared" si="53"/>
        <v>0</v>
      </c>
      <c r="EM26" s="19">
        <f t="shared" si="53"/>
        <v>0</v>
      </c>
      <c r="EN26" s="19">
        <f t="shared" si="53"/>
        <v>0</v>
      </c>
      <c r="EO26" s="19">
        <f t="shared" si="53"/>
        <v>0</v>
      </c>
      <c r="EP26" s="19"/>
    </row>
    <row r="27" spans="1:146" x14ac:dyDescent="0.25">
      <c r="A27" s="20" t="s">
        <v>112</v>
      </c>
      <c r="B27" s="16" t="s">
        <v>113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</row>
    <row r="28" spans="1:146" ht="31.5" x14ac:dyDescent="0.25">
      <c r="A28" s="20" t="s">
        <v>114</v>
      </c>
      <c r="B28" s="16" t="s">
        <v>115</v>
      </c>
      <c r="C28" s="17" t="s">
        <v>99</v>
      </c>
      <c r="D28" s="23">
        <v>0</v>
      </c>
      <c r="E28" s="19">
        <f t="shared" ref="E28:AJ28" si="58">E29+E37+E40+E49</f>
        <v>31.942</v>
      </c>
      <c r="F28" s="19">
        <f t="shared" si="58"/>
        <v>0</v>
      </c>
      <c r="G28" s="19">
        <f t="shared" si="58"/>
        <v>7.2595784033333342</v>
      </c>
      <c r="H28" s="19">
        <f t="shared" si="58"/>
        <v>2</v>
      </c>
      <c r="I28" s="19">
        <f t="shared" si="58"/>
        <v>0</v>
      </c>
      <c r="J28" s="19">
        <f t="shared" si="58"/>
        <v>2.5000000000000001E-2</v>
      </c>
      <c r="K28" s="19">
        <f t="shared" si="58"/>
        <v>0</v>
      </c>
      <c r="L28" s="19">
        <f t="shared" si="58"/>
        <v>8</v>
      </c>
      <c r="M28" s="19">
        <f t="shared" si="58"/>
        <v>0</v>
      </c>
      <c r="N28" s="19">
        <f t="shared" si="58"/>
        <v>0</v>
      </c>
      <c r="O28" s="19">
        <f t="shared" si="58"/>
        <v>0</v>
      </c>
      <c r="P28" s="19">
        <f t="shared" si="58"/>
        <v>0</v>
      </c>
      <c r="Q28" s="19">
        <f t="shared" si="58"/>
        <v>0</v>
      </c>
      <c r="R28" s="19">
        <f t="shared" si="58"/>
        <v>0</v>
      </c>
      <c r="S28" s="19">
        <f t="shared" si="58"/>
        <v>0</v>
      </c>
      <c r="T28" s="19">
        <f t="shared" si="58"/>
        <v>0</v>
      </c>
      <c r="U28" s="19">
        <f t="shared" si="58"/>
        <v>0</v>
      </c>
      <c r="V28" s="19">
        <f t="shared" si="58"/>
        <v>0</v>
      </c>
      <c r="W28" s="19">
        <f t="shared" si="58"/>
        <v>0</v>
      </c>
      <c r="X28" s="19">
        <f t="shared" si="58"/>
        <v>0</v>
      </c>
      <c r="Y28" s="19">
        <f t="shared" si="58"/>
        <v>0</v>
      </c>
      <c r="Z28" s="19">
        <f t="shared" si="58"/>
        <v>0</v>
      </c>
      <c r="AA28" s="19">
        <f t="shared" si="58"/>
        <v>1.0585199999999999</v>
      </c>
      <c r="AB28" s="19">
        <f t="shared" si="58"/>
        <v>0</v>
      </c>
      <c r="AC28" s="19">
        <f t="shared" si="58"/>
        <v>0</v>
      </c>
      <c r="AD28" s="19">
        <f t="shared" si="58"/>
        <v>0</v>
      </c>
      <c r="AE28" s="19">
        <f t="shared" si="58"/>
        <v>0</v>
      </c>
      <c r="AF28" s="19">
        <f t="shared" si="58"/>
        <v>0</v>
      </c>
      <c r="AG28" s="19">
        <f t="shared" si="58"/>
        <v>0</v>
      </c>
      <c r="AH28" s="19">
        <f t="shared" si="58"/>
        <v>0</v>
      </c>
      <c r="AI28" s="19">
        <f t="shared" si="58"/>
        <v>0</v>
      </c>
      <c r="AJ28" s="19">
        <f t="shared" si="58"/>
        <v>0</v>
      </c>
      <c r="AK28" s="19">
        <f t="shared" ref="AK28:BP28" si="59">AK29+AK37+AK40+AK49</f>
        <v>5.27</v>
      </c>
      <c r="AL28" s="19">
        <f t="shared" si="59"/>
        <v>0</v>
      </c>
      <c r="AM28" s="19">
        <f t="shared" si="59"/>
        <v>0</v>
      </c>
      <c r="AN28" s="19">
        <f t="shared" si="59"/>
        <v>1.478</v>
      </c>
      <c r="AO28" s="19">
        <f t="shared" si="59"/>
        <v>0</v>
      </c>
      <c r="AP28" s="19">
        <f t="shared" si="59"/>
        <v>0</v>
      </c>
      <c r="AQ28" s="19">
        <f t="shared" si="59"/>
        <v>78</v>
      </c>
      <c r="AR28" s="19">
        <f t="shared" si="59"/>
        <v>0</v>
      </c>
      <c r="AS28" s="19">
        <f t="shared" si="59"/>
        <v>0</v>
      </c>
      <c r="AT28" s="19">
        <f t="shared" si="59"/>
        <v>0</v>
      </c>
      <c r="AU28" s="19">
        <f t="shared" si="59"/>
        <v>3.0820823784</v>
      </c>
      <c r="AV28" s="19">
        <f t="shared" si="59"/>
        <v>0</v>
      </c>
      <c r="AW28" s="19">
        <f t="shared" si="59"/>
        <v>0</v>
      </c>
      <c r="AX28" s="19">
        <f t="shared" si="59"/>
        <v>0</v>
      </c>
      <c r="AY28" s="19">
        <f t="shared" si="59"/>
        <v>0</v>
      </c>
      <c r="AZ28" s="19">
        <f t="shared" si="59"/>
        <v>0</v>
      </c>
      <c r="BA28" s="19">
        <f t="shared" si="59"/>
        <v>0</v>
      </c>
      <c r="BB28" s="19">
        <f t="shared" si="59"/>
        <v>0</v>
      </c>
      <c r="BC28" s="19">
        <f t="shared" si="59"/>
        <v>0</v>
      </c>
      <c r="BD28" s="19">
        <f t="shared" si="59"/>
        <v>0</v>
      </c>
      <c r="BE28" s="19">
        <f t="shared" si="59"/>
        <v>4.8042499999999997</v>
      </c>
      <c r="BF28" s="19">
        <f t="shared" si="59"/>
        <v>0</v>
      </c>
      <c r="BG28" s="19">
        <f t="shared" si="59"/>
        <v>0</v>
      </c>
      <c r="BH28" s="19">
        <f t="shared" si="59"/>
        <v>0</v>
      </c>
      <c r="BI28" s="19">
        <f t="shared" si="59"/>
        <v>0</v>
      </c>
      <c r="BJ28" s="19">
        <f t="shared" si="59"/>
        <v>0</v>
      </c>
      <c r="BK28" s="19">
        <f t="shared" si="59"/>
        <v>0</v>
      </c>
      <c r="BL28" s="19">
        <f t="shared" si="59"/>
        <v>0</v>
      </c>
      <c r="BM28" s="19">
        <f t="shared" si="59"/>
        <v>0</v>
      </c>
      <c r="BN28" s="19">
        <f t="shared" si="59"/>
        <v>0</v>
      </c>
      <c r="BO28" s="18">
        <f t="shared" si="59"/>
        <v>3.2269402501847999</v>
      </c>
      <c r="BP28" s="19">
        <f t="shared" si="59"/>
        <v>0</v>
      </c>
      <c r="BQ28" s="19">
        <f t="shared" ref="BQ28:CC28" si="60">BQ29+BQ37+BQ40+BQ49</f>
        <v>0</v>
      </c>
      <c r="BR28" s="19">
        <f t="shared" si="60"/>
        <v>0</v>
      </c>
      <c r="BS28" s="19">
        <f t="shared" si="60"/>
        <v>0</v>
      </c>
      <c r="BT28" s="19">
        <f t="shared" si="60"/>
        <v>0</v>
      </c>
      <c r="BU28" s="19">
        <f t="shared" si="60"/>
        <v>0</v>
      </c>
      <c r="BV28" s="19">
        <f t="shared" si="60"/>
        <v>0</v>
      </c>
      <c r="BW28" s="19">
        <f t="shared" si="60"/>
        <v>0</v>
      </c>
      <c r="BX28" s="19">
        <f t="shared" si="60"/>
        <v>0</v>
      </c>
      <c r="BY28" s="18">
        <f t="shared" si="60"/>
        <v>4.8042499999999997</v>
      </c>
      <c r="BZ28" s="19">
        <f t="shared" si="60"/>
        <v>0</v>
      </c>
      <c r="CA28" s="19">
        <f t="shared" si="60"/>
        <v>0</v>
      </c>
      <c r="CB28" s="19">
        <f t="shared" si="60"/>
        <v>0</v>
      </c>
      <c r="CC28" s="19">
        <f t="shared" si="60"/>
        <v>0</v>
      </c>
      <c r="CD28" s="19"/>
      <c r="CE28" s="19"/>
      <c r="CF28" s="19"/>
      <c r="CG28" s="19">
        <f t="shared" ref="CG28:DL28" si="61">CG29+CG37+CG40+CG49</f>
        <v>0</v>
      </c>
      <c r="CH28" s="19">
        <f t="shared" si="61"/>
        <v>0</v>
      </c>
      <c r="CI28" s="18">
        <f t="shared" si="61"/>
        <v>5.7626064419434853</v>
      </c>
      <c r="CJ28" s="19">
        <f t="shared" si="61"/>
        <v>0</v>
      </c>
      <c r="CK28" s="19">
        <f t="shared" si="61"/>
        <v>0</v>
      </c>
      <c r="CL28" s="19">
        <f t="shared" si="61"/>
        <v>0.63</v>
      </c>
      <c r="CM28" s="19">
        <f t="shared" si="61"/>
        <v>0</v>
      </c>
      <c r="CN28" s="19">
        <f t="shared" si="61"/>
        <v>0</v>
      </c>
      <c r="CO28" s="19">
        <f t="shared" si="61"/>
        <v>0</v>
      </c>
      <c r="CP28" s="19">
        <f t="shared" si="61"/>
        <v>0</v>
      </c>
      <c r="CQ28" s="19">
        <f t="shared" si="61"/>
        <v>0</v>
      </c>
      <c r="CR28" s="19">
        <f t="shared" si="61"/>
        <v>0</v>
      </c>
      <c r="CS28" s="18">
        <f t="shared" si="61"/>
        <v>7.2342499999999994</v>
      </c>
      <c r="CT28" s="19">
        <f t="shared" si="61"/>
        <v>0</v>
      </c>
      <c r="CU28" s="19">
        <f t="shared" si="61"/>
        <v>0</v>
      </c>
      <c r="CV28" s="19">
        <f t="shared" si="61"/>
        <v>0.63</v>
      </c>
      <c r="CW28" s="19">
        <f t="shared" si="61"/>
        <v>0</v>
      </c>
      <c r="CX28" s="19">
        <f t="shared" si="61"/>
        <v>0</v>
      </c>
      <c r="CY28" s="19">
        <f t="shared" si="61"/>
        <v>0</v>
      </c>
      <c r="CZ28" s="19">
        <f t="shared" si="61"/>
        <v>0</v>
      </c>
      <c r="DA28" s="19">
        <f t="shared" si="61"/>
        <v>0</v>
      </c>
      <c r="DB28" s="19">
        <f t="shared" si="61"/>
        <v>0</v>
      </c>
      <c r="DC28" s="19">
        <f t="shared" si="61"/>
        <v>8.6084009447148286</v>
      </c>
      <c r="DD28" s="19">
        <f t="shared" si="61"/>
        <v>0</v>
      </c>
      <c r="DE28" s="19">
        <f t="shared" si="61"/>
        <v>0</v>
      </c>
      <c r="DF28" s="19">
        <f t="shared" si="61"/>
        <v>0</v>
      </c>
      <c r="DG28" s="19">
        <f t="shared" si="61"/>
        <v>0</v>
      </c>
      <c r="DH28" s="19">
        <f t="shared" si="61"/>
        <v>0</v>
      </c>
      <c r="DI28" s="19">
        <f t="shared" si="61"/>
        <v>0</v>
      </c>
      <c r="DJ28" s="19">
        <f t="shared" si="61"/>
        <v>0</v>
      </c>
      <c r="DK28" s="19">
        <f t="shared" si="61"/>
        <v>0</v>
      </c>
      <c r="DL28" s="19">
        <f t="shared" si="61"/>
        <v>0</v>
      </c>
      <c r="DM28" s="19">
        <f t="shared" ref="DM28:EI28" si="62">DM29+DM37+DM40+DM49</f>
        <v>9.82925</v>
      </c>
      <c r="DN28" s="19">
        <f t="shared" si="62"/>
        <v>0</v>
      </c>
      <c r="DO28" s="19">
        <f t="shared" si="62"/>
        <v>0</v>
      </c>
      <c r="DP28" s="19">
        <f t="shared" si="62"/>
        <v>0</v>
      </c>
      <c r="DQ28" s="19">
        <f t="shared" si="62"/>
        <v>0</v>
      </c>
      <c r="DR28" s="19">
        <f t="shared" si="62"/>
        <v>0</v>
      </c>
      <c r="DS28" s="19">
        <f t="shared" si="62"/>
        <v>0</v>
      </c>
      <c r="DT28" s="19">
        <f t="shared" si="62"/>
        <v>0</v>
      </c>
      <c r="DU28" s="19">
        <f t="shared" si="62"/>
        <v>0</v>
      </c>
      <c r="DV28" s="18">
        <f t="shared" si="62"/>
        <v>0</v>
      </c>
      <c r="DW28" s="18">
        <f t="shared" si="62"/>
        <v>21.738550015243113</v>
      </c>
      <c r="DX28" s="19">
        <f t="shared" si="62"/>
        <v>0</v>
      </c>
      <c r="DY28" s="19">
        <f t="shared" si="62"/>
        <v>0</v>
      </c>
      <c r="DZ28" s="19">
        <f t="shared" si="62"/>
        <v>0.63</v>
      </c>
      <c r="EA28" s="19">
        <f t="shared" si="62"/>
        <v>0</v>
      </c>
      <c r="EB28" s="19">
        <f t="shared" si="62"/>
        <v>0</v>
      </c>
      <c r="EC28" s="19">
        <f t="shared" si="62"/>
        <v>0</v>
      </c>
      <c r="ED28" s="19">
        <f t="shared" si="62"/>
        <v>0</v>
      </c>
      <c r="EE28" s="19">
        <f t="shared" si="62"/>
        <v>0</v>
      </c>
      <c r="EF28" s="18">
        <f t="shared" si="62"/>
        <v>0</v>
      </c>
      <c r="EG28" s="18">
        <f t="shared" si="62"/>
        <v>31.942</v>
      </c>
      <c r="EH28" s="19">
        <f t="shared" si="62"/>
        <v>0</v>
      </c>
      <c r="EI28" s="19">
        <f t="shared" si="62"/>
        <v>0</v>
      </c>
      <c r="EJ28" s="18">
        <f>EJ29+EJ40+EJ49</f>
        <v>2.1080000000000001</v>
      </c>
      <c r="EK28" s="18">
        <f>EK29+EK37+EK40+EK49</f>
        <v>0</v>
      </c>
      <c r="EL28" s="19">
        <f>EL29+EL37+EL40+EL49</f>
        <v>0</v>
      </c>
      <c r="EM28" s="19">
        <f>EM29+EM37+EM40+EM49</f>
        <v>78</v>
      </c>
      <c r="EN28" s="19">
        <f>EN29+EN37+EN40+EN49</f>
        <v>0</v>
      </c>
      <c r="EO28" s="19">
        <f>EO29+EO37+EO40+EO49</f>
        <v>0</v>
      </c>
      <c r="EP28" s="19"/>
    </row>
    <row r="29" spans="1:146" ht="47.25" x14ac:dyDescent="0.25">
      <c r="A29" s="20" t="s">
        <v>116</v>
      </c>
      <c r="B29" s="16" t="s">
        <v>117</v>
      </c>
      <c r="C29" s="17" t="s">
        <v>99</v>
      </c>
      <c r="D29" s="18">
        <v>0</v>
      </c>
      <c r="E29" s="19">
        <f t="shared" ref="E29:AJ29" si="63">E30+E32+E33</f>
        <v>24.486999999999998</v>
      </c>
      <c r="F29" s="19">
        <f t="shared" si="63"/>
        <v>0</v>
      </c>
      <c r="G29" s="19">
        <f t="shared" si="63"/>
        <v>7.2595784033333342</v>
      </c>
      <c r="H29" s="19">
        <f t="shared" si="63"/>
        <v>2</v>
      </c>
      <c r="I29" s="19">
        <f t="shared" si="63"/>
        <v>0</v>
      </c>
      <c r="J29" s="19">
        <f t="shared" si="63"/>
        <v>2.5000000000000001E-2</v>
      </c>
      <c r="K29" s="19">
        <f t="shared" si="63"/>
        <v>0</v>
      </c>
      <c r="L29" s="19">
        <f t="shared" si="63"/>
        <v>8</v>
      </c>
      <c r="M29" s="19">
        <f t="shared" si="63"/>
        <v>0</v>
      </c>
      <c r="N29" s="19">
        <f t="shared" si="63"/>
        <v>0</v>
      </c>
      <c r="O29" s="19">
        <f t="shared" si="63"/>
        <v>0</v>
      </c>
      <c r="P29" s="19">
        <f t="shared" si="63"/>
        <v>0</v>
      </c>
      <c r="Q29" s="19">
        <f t="shared" si="63"/>
        <v>0</v>
      </c>
      <c r="R29" s="19">
        <f t="shared" si="63"/>
        <v>0</v>
      </c>
      <c r="S29" s="19">
        <f t="shared" si="63"/>
        <v>0</v>
      </c>
      <c r="T29" s="19">
        <f t="shared" si="63"/>
        <v>0</v>
      </c>
      <c r="U29" s="19">
        <f t="shared" si="63"/>
        <v>0</v>
      </c>
      <c r="V29" s="19">
        <f t="shared" si="63"/>
        <v>0</v>
      </c>
      <c r="W29" s="19">
        <f t="shared" si="63"/>
        <v>0</v>
      </c>
      <c r="X29" s="19">
        <f t="shared" si="63"/>
        <v>0</v>
      </c>
      <c r="Y29" s="19">
        <f t="shared" si="63"/>
        <v>0</v>
      </c>
      <c r="Z29" s="19">
        <f t="shared" si="63"/>
        <v>0</v>
      </c>
      <c r="AA29" s="19">
        <f t="shared" si="63"/>
        <v>1.0585199999999999</v>
      </c>
      <c r="AB29" s="19">
        <f t="shared" si="63"/>
        <v>0</v>
      </c>
      <c r="AC29" s="19">
        <f t="shared" si="63"/>
        <v>0</v>
      </c>
      <c r="AD29" s="19">
        <f t="shared" si="63"/>
        <v>0</v>
      </c>
      <c r="AE29" s="19">
        <f t="shared" si="63"/>
        <v>0</v>
      </c>
      <c r="AF29" s="19">
        <f t="shared" si="63"/>
        <v>0</v>
      </c>
      <c r="AG29" s="19">
        <f t="shared" si="63"/>
        <v>0</v>
      </c>
      <c r="AH29" s="19">
        <f t="shared" si="63"/>
        <v>0</v>
      </c>
      <c r="AI29" s="19">
        <f t="shared" si="63"/>
        <v>0</v>
      </c>
      <c r="AJ29" s="19">
        <f t="shared" si="63"/>
        <v>0</v>
      </c>
      <c r="AK29" s="19">
        <f t="shared" ref="AK29:BP29" si="64">AK30+AK32+AK33</f>
        <v>5.27</v>
      </c>
      <c r="AL29" s="19">
        <f t="shared" si="64"/>
        <v>0</v>
      </c>
      <c r="AM29" s="19">
        <f t="shared" si="64"/>
        <v>0</v>
      </c>
      <c r="AN29" s="19">
        <f t="shared" si="64"/>
        <v>1.478</v>
      </c>
      <c r="AO29" s="19">
        <f t="shared" si="64"/>
        <v>0</v>
      </c>
      <c r="AP29" s="19">
        <f t="shared" si="64"/>
        <v>0</v>
      </c>
      <c r="AQ29" s="19">
        <f t="shared" si="64"/>
        <v>78</v>
      </c>
      <c r="AR29" s="19">
        <f t="shared" si="64"/>
        <v>0</v>
      </c>
      <c r="AS29" s="19">
        <f t="shared" si="64"/>
        <v>0</v>
      </c>
      <c r="AT29" s="19">
        <f t="shared" si="64"/>
        <v>0</v>
      </c>
      <c r="AU29" s="19">
        <f t="shared" si="64"/>
        <v>3.0820823784</v>
      </c>
      <c r="AV29" s="19">
        <f t="shared" si="64"/>
        <v>0</v>
      </c>
      <c r="AW29" s="19">
        <f t="shared" si="64"/>
        <v>0</v>
      </c>
      <c r="AX29" s="19">
        <f t="shared" si="64"/>
        <v>0</v>
      </c>
      <c r="AY29" s="19">
        <f t="shared" si="64"/>
        <v>0</v>
      </c>
      <c r="AZ29" s="19">
        <f t="shared" si="64"/>
        <v>0</v>
      </c>
      <c r="BA29" s="19">
        <f t="shared" si="64"/>
        <v>0</v>
      </c>
      <c r="BB29" s="19">
        <f t="shared" si="64"/>
        <v>0</v>
      </c>
      <c r="BC29" s="19">
        <f t="shared" si="64"/>
        <v>0</v>
      </c>
      <c r="BD29" s="19">
        <f t="shared" si="64"/>
        <v>0</v>
      </c>
      <c r="BE29" s="19">
        <f t="shared" si="64"/>
        <v>4.8042499999999997</v>
      </c>
      <c r="BF29" s="19">
        <f t="shared" si="64"/>
        <v>0</v>
      </c>
      <c r="BG29" s="19">
        <f t="shared" si="64"/>
        <v>0</v>
      </c>
      <c r="BH29" s="19">
        <f t="shared" si="64"/>
        <v>0</v>
      </c>
      <c r="BI29" s="19">
        <f t="shared" si="64"/>
        <v>0</v>
      </c>
      <c r="BJ29" s="19">
        <f t="shared" si="64"/>
        <v>0</v>
      </c>
      <c r="BK29" s="19">
        <f t="shared" si="64"/>
        <v>0</v>
      </c>
      <c r="BL29" s="19">
        <f t="shared" si="64"/>
        <v>0</v>
      </c>
      <c r="BM29" s="19">
        <f t="shared" si="64"/>
        <v>0</v>
      </c>
      <c r="BN29" s="19">
        <f t="shared" si="64"/>
        <v>0</v>
      </c>
      <c r="BO29" s="18">
        <f t="shared" si="64"/>
        <v>3.2269402501847999</v>
      </c>
      <c r="BP29" s="19">
        <f t="shared" si="64"/>
        <v>0</v>
      </c>
      <c r="BQ29" s="19">
        <f t="shared" ref="BQ29:CC29" si="65">BQ30+BQ32+BQ33</f>
        <v>0</v>
      </c>
      <c r="BR29" s="19">
        <f t="shared" si="65"/>
        <v>0</v>
      </c>
      <c r="BS29" s="19">
        <f t="shared" si="65"/>
        <v>0</v>
      </c>
      <c r="BT29" s="19">
        <f t="shared" si="65"/>
        <v>0</v>
      </c>
      <c r="BU29" s="19">
        <f t="shared" si="65"/>
        <v>0</v>
      </c>
      <c r="BV29" s="19">
        <f t="shared" si="65"/>
        <v>0</v>
      </c>
      <c r="BW29" s="19">
        <f t="shared" si="65"/>
        <v>0</v>
      </c>
      <c r="BX29" s="19">
        <f t="shared" si="65"/>
        <v>0</v>
      </c>
      <c r="BY29" s="18">
        <f t="shared" si="65"/>
        <v>4.8042499999999997</v>
      </c>
      <c r="BZ29" s="19">
        <f t="shared" si="65"/>
        <v>0</v>
      </c>
      <c r="CA29" s="19">
        <f t="shared" si="65"/>
        <v>0</v>
      </c>
      <c r="CB29" s="19">
        <f t="shared" si="65"/>
        <v>0</v>
      </c>
      <c r="CC29" s="19">
        <f t="shared" si="65"/>
        <v>0</v>
      </c>
      <c r="CD29" s="19"/>
      <c r="CE29" s="19"/>
      <c r="CF29" s="19"/>
      <c r="CG29" s="19">
        <f t="shared" ref="CG29:DL29" si="66">CG30+CG32+CG33</f>
        <v>0</v>
      </c>
      <c r="CH29" s="19">
        <f t="shared" si="66"/>
        <v>0</v>
      </c>
      <c r="CI29" s="18">
        <f t="shared" si="66"/>
        <v>3.3786064419434854</v>
      </c>
      <c r="CJ29" s="19">
        <f t="shared" si="66"/>
        <v>0</v>
      </c>
      <c r="CK29" s="19">
        <f t="shared" si="66"/>
        <v>0</v>
      </c>
      <c r="CL29" s="19">
        <f t="shared" si="66"/>
        <v>0</v>
      </c>
      <c r="CM29" s="19">
        <f t="shared" si="66"/>
        <v>0</v>
      </c>
      <c r="CN29" s="19">
        <f t="shared" si="66"/>
        <v>0</v>
      </c>
      <c r="CO29" s="19">
        <f t="shared" si="66"/>
        <v>0</v>
      </c>
      <c r="CP29" s="19">
        <f t="shared" si="66"/>
        <v>0</v>
      </c>
      <c r="CQ29" s="19">
        <f t="shared" si="66"/>
        <v>0</v>
      </c>
      <c r="CR29" s="19">
        <f t="shared" si="66"/>
        <v>0</v>
      </c>
      <c r="CS29" s="18">
        <f t="shared" si="66"/>
        <v>4.8042499999999997</v>
      </c>
      <c r="CT29" s="19">
        <f t="shared" si="66"/>
        <v>0</v>
      </c>
      <c r="CU29" s="19">
        <f t="shared" si="66"/>
        <v>0</v>
      </c>
      <c r="CV29" s="19">
        <f t="shared" si="66"/>
        <v>0</v>
      </c>
      <c r="CW29" s="19">
        <f t="shared" si="66"/>
        <v>0</v>
      </c>
      <c r="CX29" s="19">
        <f t="shared" si="66"/>
        <v>0</v>
      </c>
      <c r="CY29" s="19">
        <f t="shared" si="66"/>
        <v>0</v>
      </c>
      <c r="CZ29" s="19">
        <f t="shared" si="66"/>
        <v>0</v>
      </c>
      <c r="DA29" s="19">
        <f t="shared" si="66"/>
        <v>0</v>
      </c>
      <c r="DB29" s="19">
        <f t="shared" si="66"/>
        <v>0</v>
      </c>
      <c r="DC29" s="19">
        <f t="shared" si="66"/>
        <v>3.5374009447148289</v>
      </c>
      <c r="DD29" s="19">
        <f t="shared" si="66"/>
        <v>0</v>
      </c>
      <c r="DE29" s="19">
        <f t="shared" si="66"/>
        <v>0</v>
      </c>
      <c r="DF29" s="19">
        <f t="shared" si="66"/>
        <v>0</v>
      </c>
      <c r="DG29" s="19">
        <f t="shared" si="66"/>
        <v>0</v>
      </c>
      <c r="DH29" s="19">
        <f t="shared" si="66"/>
        <v>0</v>
      </c>
      <c r="DI29" s="19">
        <f t="shared" si="66"/>
        <v>0</v>
      </c>
      <c r="DJ29" s="19">
        <f t="shared" si="66"/>
        <v>0</v>
      </c>
      <c r="DK29" s="19">
        <f t="shared" si="66"/>
        <v>0</v>
      </c>
      <c r="DL29" s="19">
        <f t="shared" si="66"/>
        <v>0</v>
      </c>
      <c r="DM29" s="19">
        <f t="shared" ref="DM29:EO29" si="67">DM30+DM32+DM33</f>
        <v>4.8042499999999997</v>
      </c>
      <c r="DN29" s="19">
        <f t="shared" si="67"/>
        <v>0</v>
      </c>
      <c r="DO29" s="19">
        <f t="shared" si="67"/>
        <v>0</v>
      </c>
      <c r="DP29" s="19">
        <f t="shared" si="67"/>
        <v>0</v>
      </c>
      <c r="DQ29" s="19">
        <f t="shared" si="67"/>
        <v>0</v>
      </c>
      <c r="DR29" s="19">
        <f t="shared" si="67"/>
        <v>0</v>
      </c>
      <c r="DS29" s="19">
        <f t="shared" si="67"/>
        <v>0</v>
      </c>
      <c r="DT29" s="19">
        <f t="shared" si="67"/>
        <v>0</v>
      </c>
      <c r="DU29" s="19">
        <f t="shared" si="67"/>
        <v>0</v>
      </c>
      <c r="DV29" s="18">
        <f t="shared" si="67"/>
        <v>0</v>
      </c>
      <c r="DW29" s="18">
        <f t="shared" si="67"/>
        <v>14.283550015243113</v>
      </c>
      <c r="DX29" s="19">
        <f t="shared" si="67"/>
        <v>0</v>
      </c>
      <c r="DY29" s="19">
        <f t="shared" si="67"/>
        <v>0</v>
      </c>
      <c r="DZ29" s="19">
        <f t="shared" si="67"/>
        <v>0</v>
      </c>
      <c r="EA29" s="19">
        <f t="shared" si="67"/>
        <v>0</v>
      </c>
      <c r="EB29" s="19">
        <f t="shared" si="67"/>
        <v>0</v>
      </c>
      <c r="EC29" s="19">
        <f t="shared" si="67"/>
        <v>0</v>
      </c>
      <c r="ED29" s="19">
        <f t="shared" si="67"/>
        <v>0</v>
      </c>
      <c r="EE29" s="19">
        <f t="shared" si="67"/>
        <v>0</v>
      </c>
      <c r="EF29" s="18">
        <f t="shared" si="67"/>
        <v>0</v>
      </c>
      <c r="EG29" s="18">
        <f t="shared" si="67"/>
        <v>24.486999999999998</v>
      </c>
      <c r="EH29" s="19">
        <f t="shared" si="67"/>
        <v>0</v>
      </c>
      <c r="EI29" s="19">
        <f t="shared" si="67"/>
        <v>0</v>
      </c>
      <c r="EJ29" s="18">
        <f t="shared" si="67"/>
        <v>1.478</v>
      </c>
      <c r="EK29" s="18">
        <f t="shared" si="67"/>
        <v>0</v>
      </c>
      <c r="EL29" s="19">
        <f t="shared" si="67"/>
        <v>0</v>
      </c>
      <c r="EM29" s="19">
        <f t="shared" si="67"/>
        <v>78</v>
      </c>
      <c r="EN29" s="19">
        <f t="shared" si="67"/>
        <v>0</v>
      </c>
      <c r="EO29" s="19">
        <f t="shared" si="67"/>
        <v>0</v>
      </c>
      <c r="EP29" s="19"/>
    </row>
    <row r="30" spans="1:146" ht="78.75" x14ac:dyDescent="0.25">
      <c r="A30" s="20" t="s">
        <v>118</v>
      </c>
      <c r="B30" s="16" t="s">
        <v>119</v>
      </c>
      <c r="C30" s="17" t="s">
        <v>99</v>
      </c>
      <c r="D30" s="18">
        <f>D31</f>
        <v>14.283550015243113</v>
      </c>
      <c r="E30" s="18">
        <f t="shared" ref="E30:AM30" si="68">E31</f>
        <v>24.486999999999998</v>
      </c>
      <c r="F30" s="18">
        <f t="shared" si="68"/>
        <v>0</v>
      </c>
      <c r="G30" s="18">
        <f t="shared" si="68"/>
        <v>2.8089</v>
      </c>
      <c r="H30" s="18">
        <f t="shared" si="68"/>
        <v>0</v>
      </c>
      <c r="I30" s="18">
        <f t="shared" si="68"/>
        <v>0</v>
      </c>
      <c r="J30" s="18">
        <f t="shared" si="68"/>
        <v>0</v>
      </c>
      <c r="K30" s="18">
        <f t="shared" si="68"/>
        <v>0</v>
      </c>
      <c r="L30" s="18">
        <f t="shared" si="68"/>
        <v>0</v>
      </c>
      <c r="M30" s="18">
        <f t="shared" si="68"/>
        <v>0</v>
      </c>
      <c r="N30" s="18">
        <f t="shared" si="68"/>
        <v>0</v>
      </c>
      <c r="O30" s="18">
        <f t="shared" si="68"/>
        <v>0</v>
      </c>
      <c r="P30" s="18">
        <f t="shared" si="68"/>
        <v>0</v>
      </c>
      <c r="Q30" s="18">
        <f t="shared" si="68"/>
        <v>0</v>
      </c>
      <c r="R30" s="18">
        <f t="shared" si="68"/>
        <v>0</v>
      </c>
      <c r="S30" s="18">
        <f t="shared" si="68"/>
        <v>0</v>
      </c>
      <c r="T30" s="18">
        <f t="shared" si="68"/>
        <v>0</v>
      </c>
      <c r="U30" s="18">
        <f t="shared" si="68"/>
        <v>0</v>
      </c>
      <c r="V30" s="18">
        <f t="shared" si="68"/>
        <v>0</v>
      </c>
      <c r="W30" s="18">
        <f t="shared" si="68"/>
        <v>0</v>
      </c>
      <c r="X30" s="18">
        <f t="shared" si="68"/>
        <v>0</v>
      </c>
      <c r="Y30" s="18">
        <f t="shared" si="68"/>
        <v>0</v>
      </c>
      <c r="Z30" s="18">
        <f t="shared" si="68"/>
        <v>0</v>
      </c>
      <c r="AA30" s="18">
        <f t="shared" si="68"/>
        <v>1.0585199999999999</v>
      </c>
      <c r="AB30" s="18">
        <f t="shared" si="68"/>
        <v>0</v>
      </c>
      <c r="AC30" s="18">
        <f t="shared" si="68"/>
        <v>0</v>
      </c>
      <c r="AD30" s="18">
        <f t="shared" si="68"/>
        <v>0</v>
      </c>
      <c r="AE30" s="18">
        <f t="shared" si="68"/>
        <v>0</v>
      </c>
      <c r="AF30" s="18">
        <f t="shared" si="68"/>
        <v>0</v>
      </c>
      <c r="AG30" s="18">
        <f t="shared" si="68"/>
        <v>0</v>
      </c>
      <c r="AH30" s="18">
        <f t="shared" si="68"/>
        <v>0</v>
      </c>
      <c r="AI30" s="18">
        <f t="shared" si="68"/>
        <v>0</v>
      </c>
      <c r="AJ30" s="18">
        <f t="shared" si="68"/>
        <v>0</v>
      </c>
      <c r="AK30" s="18">
        <f t="shared" si="68"/>
        <v>5.27</v>
      </c>
      <c r="AL30" s="18">
        <f t="shared" si="68"/>
        <v>0</v>
      </c>
      <c r="AM30" s="18">
        <f t="shared" si="68"/>
        <v>0</v>
      </c>
      <c r="AN30" s="18">
        <f>AN31</f>
        <v>1.478</v>
      </c>
      <c r="AO30" s="18">
        <f t="shared" ref="AO30" si="69">AO31</f>
        <v>0</v>
      </c>
      <c r="AP30" s="18">
        <f t="shared" ref="AP30" si="70">AP31</f>
        <v>0</v>
      </c>
      <c r="AQ30" s="18">
        <f t="shared" ref="AQ30" si="71">AQ31</f>
        <v>78</v>
      </c>
      <c r="AR30" s="18">
        <f t="shared" ref="AR30" si="72">AR31</f>
        <v>0</v>
      </c>
      <c r="AS30" s="18">
        <f t="shared" ref="AS30" si="73">AS31</f>
        <v>0</v>
      </c>
      <c r="AT30" s="18">
        <f t="shared" ref="AT30" si="74">AT31</f>
        <v>0</v>
      </c>
      <c r="AU30" s="18">
        <f t="shared" ref="AU30" si="75">AU31</f>
        <v>3.0820823784</v>
      </c>
      <c r="AV30" s="18">
        <f t="shared" ref="AV30" si="76">AV31</f>
        <v>0</v>
      </c>
      <c r="AW30" s="18">
        <f t="shared" ref="AW30" si="77">AW31</f>
        <v>0</v>
      </c>
      <c r="AX30" s="18">
        <f t="shared" ref="AX30" si="78">AX31</f>
        <v>0</v>
      </c>
      <c r="AY30" s="18">
        <f t="shared" ref="AY30" si="79">AY31</f>
        <v>0</v>
      </c>
      <c r="AZ30" s="18">
        <f t="shared" ref="AZ30" si="80">AZ31</f>
        <v>0</v>
      </c>
      <c r="BA30" s="18">
        <f t="shared" ref="BA30" si="81">BA31</f>
        <v>0</v>
      </c>
      <c r="BB30" s="18">
        <f t="shared" ref="BB30" si="82">BB31</f>
        <v>0</v>
      </c>
      <c r="BC30" s="18">
        <f t="shared" ref="BC30" si="83">BC31</f>
        <v>0</v>
      </c>
      <c r="BD30" s="18">
        <f t="shared" ref="BD30" si="84">BD31</f>
        <v>0</v>
      </c>
      <c r="BE30" s="18">
        <f>BE31</f>
        <v>4.8042499999999997</v>
      </c>
      <c r="BF30" s="18">
        <f t="shared" ref="BF30" si="85">BF31</f>
        <v>0</v>
      </c>
      <c r="BG30" s="18">
        <f t="shared" ref="BG30" si="86">BG31</f>
        <v>0</v>
      </c>
      <c r="BH30" s="18">
        <f t="shared" ref="BH30" si="87">BH31</f>
        <v>0</v>
      </c>
      <c r="BI30" s="18">
        <f t="shared" ref="BI30" si="88">BI31</f>
        <v>0</v>
      </c>
      <c r="BJ30" s="18">
        <f t="shared" ref="BJ30" si="89">BJ31</f>
        <v>0</v>
      </c>
      <c r="BK30" s="18">
        <f t="shared" ref="BK30" si="90">BK31</f>
        <v>0</v>
      </c>
      <c r="BL30" s="18">
        <f t="shared" ref="BL30" si="91">BL31</f>
        <v>0</v>
      </c>
      <c r="BM30" s="18">
        <f t="shared" ref="BM30" si="92">BM31</f>
        <v>0</v>
      </c>
      <c r="BN30" s="18">
        <f t="shared" ref="BN30" si="93">BN31</f>
        <v>0</v>
      </c>
      <c r="BO30" s="18">
        <f t="shared" ref="BO30" si="94">BO31</f>
        <v>3.2269402501847999</v>
      </c>
      <c r="BP30" s="18">
        <f t="shared" ref="BP30" si="95">BP31</f>
        <v>0</v>
      </c>
      <c r="BQ30" s="18">
        <f t="shared" ref="BQ30" si="96">BQ31</f>
        <v>0</v>
      </c>
      <c r="BR30" s="18">
        <f t="shared" ref="BR30" si="97">BR31</f>
        <v>0</v>
      </c>
      <c r="BS30" s="18">
        <f t="shared" ref="BS30" si="98">BS31</f>
        <v>0</v>
      </c>
      <c r="BT30" s="18">
        <f t="shared" ref="BT30" si="99">BT31</f>
        <v>0</v>
      </c>
      <c r="BU30" s="18">
        <f t="shared" ref="BU30" si="100">BU31</f>
        <v>0</v>
      </c>
      <c r="BV30" s="18">
        <f t="shared" ref="BV30" si="101">BV31</f>
        <v>0</v>
      </c>
      <c r="BW30" s="18">
        <f>BW31</f>
        <v>0</v>
      </c>
      <c r="BX30" s="18">
        <f t="shared" ref="BX30" si="102">BX31</f>
        <v>0</v>
      </c>
      <c r="BY30" s="18">
        <f t="shared" ref="BY30" si="103">BY31</f>
        <v>4.8042499999999997</v>
      </c>
      <c r="BZ30" s="18">
        <f t="shared" ref="BZ30" si="104">BZ31</f>
        <v>0</v>
      </c>
      <c r="CA30" s="18">
        <f t="shared" ref="CA30" si="105">CA31</f>
        <v>0</v>
      </c>
      <c r="CB30" s="18">
        <f t="shared" ref="CB30" si="106">CB31</f>
        <v>0</v>
      </c>
      <c r="CC30" s="18">
        <f t="shared" ref="CC30" si="107">CC31</f>
        <v>0</v>
      </c>
      <c r="CD30" s="18">
        <f t="shared" ref="CD30" si="108">CD31</f>
        <v>0</v>
      </c>
      <c r="CE30" s="18">
        <f t="shared" ref="CE30" si="109">CE31</f>
        <v>0</v>
      </c>
      <c r="CF30" s="18">
        <f t="shared" ref="CF30" si="110">CF31</f>
        <v>0</v>
      </c>
      <c r="CG30" s="18">
        <f t="shared" ref="CG30" si="111">CG31</f>
        <v>0</v>
      </c>
      <c r="CH30" s="18">
        <f t="shared" ref="CH30" si="112">CH31</f>
        <v>0</v>
      </c>
      <c r="CI30" s="18">
        <f t="shared" ref="CI30" si="113">CI31</f>
        <v>3.3786064419434854</v>
      </c>
      <c r="CJ30" s="18">
        <f t="shared" ref="CJ30" si="114">CJ31</f>
        <v>0</v>
      </c>
      <c r="CK30" s="18">
        <f t="shared" ref="CK30" si="115">CK31</f>
        <v>0</v>
      </c>
      <c r="CL30" s="18">
        <f t="shared" ref="CL30" si="116">CL31</f>
        <v>0</v>
      </c>
      <c r="CM30" s="18">
        <f t="shared" ref="CM30" si="117">CM31</f>
        <v>0</v>
      </c>
      <c r="CN30" s="18">
        <f t="shared" ref="CN30" si="118">CN31</f>
        <v>0</v>
      </c>
      <c r="CO30" s="18">
        <f t="shared" ref="CO30" si="119">CO31</f>
        <v>0</v>
      </c>
      <c r="CP30" s="18">
        <f t="shared" ref="CP30" si="120">CP31</f>
        <v>0</v>
      </c>
      <c r="CQ30" s="18">
        <f t="shared" ref="CQ30" si="121">CQ31</f>
        <v>0</v>
      </c>
      <c r="CR30" s="18">
        <f t="shared" ref="CR30" si="122">CR31</f>
        <v>0</v>
      </c>
      <c r="CS30" s="18">
        <f>CS31</f>
        <v>4.8042499999999997</v>
      </c>
      <c r="CT30" s="18">
        <f t="shared" ref="CT30" si="123">CT31</f>
        <v>0</v>
      </c>
      <c r="CU30" s="18">
        <f t="shared" ref="CU30" si="124">CU31</f>
        <v>0</v>
      </c>
      <c r="CV30" s="18">
        <f t="shared" ref="CV30" si="125">CV31</f>
        <v>0</v>
      </c>
      <c r="CW30" s="18">
        <f t="shared" ref="CW30" si="126">CW31</f>
        <v>0</v>
      </c>
      <c r="CX30" s="18">
        <f t="shared" ref="CX30" si="127">CX31</f>
        <v>0</v>
      </c>
      <c r="CY30" s="18">
        <f t="shared" ref="CY30" si="128">CY31</f>
        <v>0</v>
      </c>
      <c r="CZ30" s="18">
        <f t="shared" ref="CZ30" si="129">CZ31</f>
        <v>0</v>
      </c>
      <c r="DA30" s="18">
        <f t="shared" ref="DA30" si="130">DA31</f>
        <v>0</v>
      </c>
      <c r="DB30" s="18">
        <f t="shared" ref="DB30" si="131">DB31</f>
        <v>0</v>
      </c>
      <c r="DC30" s="18">
        <f t="shared" ref="DC30" si="132">DC31</f>
        <v>3.5374009447148289</v>
      </c>
      <c r="DD30" s="18">
        <f t="shared" ref="DD30" si="133">DD31</f>
        <v>0</v>
      </c>
      <c r="DE30" s="18">
        <f t="shared" ref="DE30" si="134">DE31</f>
        <v>0</v>
      </c>
      <c r="DF30" s="18">
        <f t="shared" ref="DF30" si="135">DF31</f>
        <v>0</v>
      </c>
      <c r="DG30" s="18">
        <f t="shared" ref="DG30" si="136">DG31</f>
        <v>0</v>
      </c>
      <c r="DH30" s="18">
        <f t="shared" ref="DH30" si="137">DH31</f>
        <v>0</v>
      </c>
      <c r="DI30" s="18">
        <f t="shared" ref="DI30" si="138">DI31</f>
        <v>0</v>
      </c>
      <c r="DJ30" s="18">
        <f t="shared" ref="DJ30" si="139">DJ31</f>
        <v>0</v>
      </c>
      <c r="DK30" s="18">
        <f t="shared" ref="DK30" si="140">DK31</f>
        <v>0</v>
      </c>
      <c r="DL30" s="18">
        <f t="shared" ref="DL30" si="141">DL31</f>
        <v>0</v>
      </c>
      <c r="DM30" s="18">
        <f t="shared" ref="DM30" si="142">DM31</f>
        <v>4.8042499999999997</v>
      </c>
      <c r="DN30" s="18">
        <f t="shared" ref="DN30" si="143">DN31</f>
        <v>0</v>
      </c>
      <c r="DO30" s="18">
        <f t="shared" ref="DO30" si="144">DO31</f>
        <v>0</v>
      </c>
      <c r="DP30" s="18">
        <f t="shared" ref="DP30" si="145">DP31</f>
        <v>0</v>
      </c>
      <c r="DQ30" s="18">
        <f t="shared" ref="DQ30" si="146">DQ31</f>
        <v>0</v>
      </c>
      <c r="DR30" s="18">
        <f t="shared" ref="DR30" si="147">DR31</f>
        <v>0</v>
      </c>
      <c r="DS30" s="18">
        <f t="shared" ref="DS30" si="148">DS31</f>
        <v>0</v>
      </c>
      <c r="DT30" s="18">
        <f t="shared" ref="DT30" si="149">DT31</f>
        <v>0</v>
      </c>
      <c r="DU30" s="18">
        <f t="shared" ref="DU30" si="150">DU31</f>
        <v>0</v>
      </c>
      <c r="DV30" s="18">
        <f t="shared" ref="DV30" si="151">DV31</f>
        <v>0</v>
      </c>
      <c r="DW30" s="18">
        <f t="shared" ref="DW30" si="152">DW31</f>
        <v>14.283550015243113</v>
      </c>
      <c r="DX30" s="18">
        <f t="shared" ref="DX30" si="153">DX31</f>
        <v>0</v>
      </c>
      <c r="DY30" s="18">
        <f t="shared" ref="DY30" si="154">DY31</f>
        <v>0</v>
      </c>
      <c r="DZ30" s="18">
        <f t="shared" ref="DZ30" si="155">DZ31</f>
        <v>0</v>
      </c>
      <c r="EA30" s="18">
        <f t="shared" ref="EA30" si="156">EA31</f>
        <v>0</v>
      </c>
      <c r="EB30" s="18">
        <f t="shared" ref="EB30" si="157">EB31</f>
        <v>0</v>
      </c>
      <c r="EC30" s="18">
        <f>EC31</f>
        <v>0</v>
      </c>
      <c r="ED30" s="18">
        <f t="shared" ref="ED30" si="158">ED31</f>
        <v>0</v>
      </c>
      <c r="EE30" s="18">
        <f t="shared" ref="EE30" si="159">EE31</f>
        <v>0</v>
      </c>
      <c r="EF30" s="18">
        <f t="shared" ref="EF30" si="160">EF31</f>
        <v>0</v>
      </c>
      <c r="EG30" s="18">
        <f t="shared" ref="EG30" si="161">EG31</f>
        <v>24.486999999999998</v>
      </c>
      <c r="EH30" s="18">
        <f t="shared" ref="EH30" si="162">EH31</f>
        <v>0</v>
      </c>
      <c r="EI30" s="18">
        <f t="shared" ref="EI30" si="163">EI31</f>
        <v>0</v>
      </c>
      <c r="EJ30" s="18">
        <f t="shared" ref="EJ30" si="164">EJ31</f>
        <v>1.478</v>
      </c>
      <c r="EK30" s="18">
        <f t="shared" ref="EK30" si="165">EK31</f>
        <v>0</v>
      </c>
      <c r="EL30" s="18">
        <f t="shared" ref="EL30" si="166">EL31</f>
        <v>0</v>
      </c>
      <c r="EM30" s="18">
        <f t="shared" ref="EM30" si="167">EM31</f>
        <v>78</v>
      </c>
      <c r="EN30" s="18">
        <f t="shared" ref="EN30" si="168">EN31</f>
        <v>0</v>
      </c>
      <c r="EO30" s="18">
        <f t="shared" ref="EO30" si="169">EO31</f>
        <v>0</v>
      </c>
      <c r="EP30" s="19"/>
    </row>
    <row r="31" spans="1:146" s="43" customFormat="1" ht="110.25" x14ac:dyDescent="0.25">
      <c r="A31" s="35" t="s">
        <v>204</v>
      </c>
      <c r="B31" s="36" t="s">
        <v>201</v>
      </c>
      <c r="C31" s="37"/>
      <c r="D31" s="38">
        <f>DW31</f>
        <v>14.283550015243113</v>
      </c>
      <c r="E31" s="38">
        <f>EG31</f>
        <v>24.486999999999998</v>
      </c>
      <c r="F31" s="39"/>
      <c r="G31" s="40">
        <v>2.8089</v>
      </c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41"/>
      <c r="AA31" s="38">
        <v>1.0585199999999999</v>
      </c>
      <c r="AB31" s="39"/>
      <c r="AC31" s="39"/>
      <c r="AD31" s="39"/>
      <c r="AE31" s="39"/>
      <c r="AF31" s="39"/>
      <c r="AG31" s="39"/>
      <c r="AH31" s="39"/>
      <c r="AI31" s="39"/>
      <c r="AJ31" s="41"/>
      <c r="AK31" s="88">
        <v>5.27</v>
      </c>
      <c r="AL31" s="39"/>
      <c r="AM31" s="39"/>
      <c r="AN31" s="89">
        <v>1.478</v>
      </c>
      <c r="AO31" s="39"/>
      <c r="AP31" s="39"/>
      <c r="AQ31" s="89">
        <v>78</v>
      </c>
      <c r="AR31" s="39"/>
      <c r="AS31" s="39"/>
      <c r="AT31" s="39"/>
      <c r="AU31" s="38">
        <v>3.0820823784</v>
      </c>
      <c r="AV31" s="39"/>
      <c r="AW31" s="39"/>
      <c r="AX31" s="39"/>
      <c r="AY31" s="39"/>
      <c r="AZ31" s="39"/>
      <c r="BA31" s="39"/>
      <c r="BB31" s="39"/>
      <c r="BC31" s="39"/>
      <c r="BD31" s="39"/>
      <c r="BE31" s="88">
        <v>4.8042499999999997</v>
      </c>
      <c r="BF31" s="39"/>
      <c r="BG31" s="39"/>
      <c r="BH31" s="39"/>
      <c r="BI31" s="39"/>
      <c r="BJ31" s="39"/>
      <c r="BK31" s="39"/>
      <c r="BL31" s="39"/>
      <c r="BM31" s="39"/>
      <c r="BN31" s="38">
        <v>0</v>
      </c>
      <c r="BO31" s="38">
        <v>3.2269402501847999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88">
        <v>4.8042499999999997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8">
        <v>3.3786064419434854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88">
        <v>4.8042499999999997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8">
        <v>3.5374009447148289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88">
        <v>4.8042499999999997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f t="shared" ref="DV31" si="170">Z31+AT31+BN31</f>
        <v>0</v>
      </c>
      <c r="DW31" s="42">
        <f>AA31+AU31+BO31+CI31+DC31</f>
        <v>14.283550015243113</v>
      </c>
      <c r="DX31" s="39">
        <f t="shared" ref="DX31" si="171">AB31+AV31+BP31</f>
        <v>0</v>
      </c>
      <c r="DY31" s="39">
        <f t="shared" ref="DY31" si="172">AC31+AW31+BQ31</f>
        <v>0</v>
      </c>
      <c r="DZ31" s="39">
        <f t="shared" ref="DZ31" si="173">AD31+AX31+BR31</f>
        <v>0</v>
      </c>
      <c r="EA31" s="39">
        <f t="shared" ref="EA31" si="174">AE31+AY31+BS31</f>
        <v>0</v>
      </c>
      <c r="EB31" s="39">
        <f t="shared" ref="EB31" si="175">AF31+AZ31+BT31</f>
        <v>0</v>
      </c>
      <c r="EC31" s="39">
        <f t="shared" ref="EC31" si="176">AG31+BA31+BU31</f>
        <v>0</v>
      </c>
      <c r="ED31" s="39">
        <f t="shared" ref="ED31" si="177">AH31+BB31+BV31</f>
        <v>0</v>
      </c>
      <c r="EE31" s="39">
        <v>0</v>
      </c>
      <c r="EF31" s="39">
        <f t="shared" ref="EF31" si="178">AJ31+BD31+BX31</f>
        <v>0</v>
      </c>
      <c r="EG31" s="42">
        <f>AK31+BE31+BY31+CS31+DM31</f>
        <v>24.486999999999998</v>
      </c>
      <c r="EH31" s="39">
        <f t="shared" ref="EH31" si="179">AL31+BF31+BZ31</f>
        <v>0</v>
      </c>
      <c r="EI31" s="39">
        <f t="shared" ref="EI31" si="180">AM31+BG31+CA31</f>
        <v>0</v>
      </c>
      <c r="EJ31" s="39">
        <f t="shared" ref="EJ31" si="181">AN31+BH31+CB31</f>
        <v>1.478</v>
      </c>
      <c r="EK31" s="39">
        <f t="shared" ref="EK31" si="182">AO31+BI31+CC31</f>
        <v>0</v>
      </c>
      <c r="EL31" s="39">
        <f t="shared" ref="EL31" si="183">AP31+BJ31+CD31</f>
        <v>0</v>
      </c>
      <c r="EM31" s="39">
        <f t="shared" ref="EM31" si="184">AQ31+BK31+CE31</f>
        <v>78</v>
      </c>
      <c r="EN31" s="39">
        <f t="shared" ref="EN31" si="185">AR31+BL31+CF31</f>
        <v>0</v>
      </c>
      <c r="EO31" s="39">
        <f t="shared" ref="EO31" si="186">AS31+BM31+CG31</f>
        <v>0</v>
      </c>
      <c r="EP31" s="39"/>
    </row>
    <row r="32" spans="1:146" ht="78.75" x14ac:dyDescent="0.25">
      <c r="A32" s="20" t="s">
        <v>120</v>
      </c>
      <c r="B32" s="16" t="s">
        <v>121</v>
      </c>
      <c r="C32" s="17" t="s">
        <v>99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0</v>
      </c>
      <c r="BY32" s="18">
        <v>0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0</v>
      </c>
      <c r="CS32" s="18">
        <v>0</v>
      </c>
      <c r="CT32" s="18">
        <v>0</v>
      </c>
      <c r="CU32" s="18">
        <v>0</v>
      </c>
      <c r="CV32" s="18">
        <v>0</v>
      </c>
      <c r="CW32" s="18">
        <v>0</v>
      </c>
      <c r="CX32" s="18">
        <v>0</v>
      </c>
      <c r="CY32" s="18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0</v>
      </c>
      <c r="DF32" s="18">
        <v>0</v>
      </c>
      <c r="DG32" s="18">
        <v>0</v>
      </c>
      <c r="DH32" s="18">
        <v>0</v>
      </c>
      <c r="DI32" s="18">
        <v>0</v>
      </c>
      <c r="DJ32" s="18">
        <v>0</v>
      </c>
      <c r="DK32" s="18">
        <v>0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0</v>
      </c>
      <c r="DT32" s="18">
        <v>0</v>
      </c>
      <c r="DU32" s="18">
        <v>0</v>
      </c>
      <c r="DV32" s="18">
        <v>0</v>
      </c>
      <c r="DW32" s="18">
        <v>0</v>
      </c>
      <c r="DX32" s="18">
        <v>0</v>
      </c>
      <c r="DY32" s="18">
        <v>0</v>
      </c>
      <c r="DZ32" s="18">
        <v>0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8">
        <v>0</v>
      </c>
      <c r="EM32" s="18">
        <v>0</v>
      </c>
      <c r="EN32" s="18">
        <v>0</v>
      </c>
      <c r="EO32" s="18">
        <v>0</v>
      </c>
      <c r="EP32" s="19"/>
    </row>
    <row r="33" spans="1:146" ht="63" x14ac:dyDescent="0.25">
      <c r="A33" s="20" t="s">
        <v>122</v>
      </c>
      <c r="B33" s="16" t="s">
        <v>123</v>
      </c>
      <c r="C33" s="17" t="s">
        <v>99</v>
      </c>
      <c r="D33" s="18">
        <f>D34</f>
        <v>0</v>
      </c>
      <c r="E33" s="18">
        <f t="shared" ref="E33:BP33" si="187">E34</f>
        <v>0</v>
      </c>
      <c r="F33" s="18">
        <f t="shared" si="187"/>
        <v>0</v>
      </c>
      <c r="G33" s="18">
        <f t="shared" si="187"/>
        <v>4.4506784033333346</v>
      </c>
      <c r="H33" s="18">
        <f t="shared" si="187"/>
        <v>2</v>
      </c>
      <c r="I33" s="18">
        <f t="shared" si="187"/>
        <v>0</v>
      </c>
      <c r="J33" s="18">
        <f t="shared" si="187"/>
        <v>2.5000000000000001E-2</v>
      </c>
      <c r="K33" s="18">
        <f t="shared" si="187"/>
        <v>0</v>
      </c>
      <c r="L33" s="18">
        <f t="shared" si="187"/>
        <v>8</v>
      </c>
      <c r="M33" s="18">
        <f t="shared" si="187"/>
        <v>0</v>
      </c>
      <c r="N33" s="18">
        <f t="shared" si="187"/>
        <v>0</v>
      </c>
      <c r="O33" s="18">
        <f t="shared" si="187"/>
        <v>0</v>
      </c>
      <c r="P33" s="18">
        <f t="shared" si="187"/>
        <v>0</v>
      </c>
      <c r="Q33" s="18">
        <f t="shared" si="187"/>
        <v>0</v>
      </c>
      <c r="R33" s="18">
        <f t="shared" si="187"/>
        <v>0</v>
      </c>
      <c r="S33" s="18">
        <f t="shared" si="187"/>
        <v>0</v>
      </c>
      <c r="T33" s="18">
        <f t="shared" si="187"/>
        <v>0</v>
      </c>
      <c r="U33" s="18">
        <f t="shared" si="187"/>
        <v>0</v>
      </c>
      <c r="V33" s="18">
        <f t="shared" si="187"/>
        <v>0</v>
      </c>
      <c r="W33" s="18">
        <f t="shared" si="187"/>
        <v>0</v>
      </c>
      <c r="X33" s="18">
        <f t="shared" si="187"/>
        <v>0</v>
      </c>
      <c r="Y33" s="18">
        <f t="shared" si="187"/>
        <v>0</v>
      </c>
      <c r="Z33" s="18">
        <f t="shared" si="187"/>
        <v>0</v>
      </c>
      <c r="AA33" s="18">
        <f t="shared" si="187"/>
        <v>0</v>
      </c>
      <c r="AB33" s="18">
        <f t="shared" si="187"/>
        <v>0</v>
      </c>
      <c r="AC33" s="18">
        <f t="shared" si="187"/>
        <v>0</v>
      </c>
      <c r="AD33" s="18">
        <f t="shared" si="187"/>
        <v>0</v>
      </c>
      <c r="AE33" s="18">
        <f t="shared" si="187"/>
        <v>0</v>
      </c>
      <c r="AF33" s="18">
        <f t="shared" si="187"/>
        <v>0</v>
      </c>
      <c r="AG33" s="18">
        <f t="shared" si="187"/>
        <v>0</v>
      </c>
      <c r="AH33" s="18">
        <f t="shared" si="187"/>
        <v>0</v>
      </c>
      <c r="AI33" s="18">
        <f t="shared" si="187"/>
        <v>0</v>
      </c>
      <c r="AJ33" s="18">
        <f t="shared" si="187"/>
        <v>0</v>
      </c>
      <c r="AK33" s="18">
        <f t="shared" si="187"/>
        <v>0</v>
      </c>
      <c r="AL33" s="18">
        <f t="shared" si="187"/>
        <v>0</v>
      </c>
      <c r="AM33" s="18">
        <f t="shared" si="187"/>
        <v>0</v>
      </c>
      <c r="AN33" s="18">
        <f t="shared" si="187"/>
        <v>0</v>
      </c>
      <c r="AO33" s="18">
        <f t="shared" si="187"/>
        <v>0</v>
      </c>
      <c r="AP33" s="18">
        <f t="shared" si="187"/>
        <v>0</v>
      </c>
      <c r="AQ33" s="18">
        <f t="shared" si="187"/>
        <v>0</v>
      </c>
      <c r="AR33" s="18">
        <f t="shared" si="187"/>
        <v>0</v>
      </c>
      <c r="AS33" s="18">
        <f t="shared" si="187"/>
        <v>0</v>
      </c>
      <c r="AT33" s="18">
        <f t="shared" si="187"/>
        <v>0</v>
      </c>
      <c r="AU33" s="18">
        <f t="shared" si="187"/>
        <v>0</v>
      </c>
      <c r="AV33" s="18">
        <f t="shared" si="187"/>
        <v>0</v>
      </c>
      <c r="AW33" s="18">
        <f t="shared" si="187"/>
        <v>0</v>
      </c>
      <c r="AX33" s="18">
        <f t="shared" si="187"/>
        <v>0</v>
      </c>
      <c r="AY33" s="18">
        <f t="shared" si="187"/>
        <v>0</v>
      </c>
      <c r="AZ33" s="18">
        <f t="shared" si="187"/>
        <v>0</v>
      </c>
      <c r="BA33" s="18">
        <f t="shared" si="187"/>
        <v>0</v>
      </c>
      <c r="BB33" s="18">
        <f t="shared" si="187"/>
        <v>0</v>
      </c>
      <c r="BC33" s="18">
        <f t="shared" si="187"/>
        <v>0</v>
      </c>
      <c r="BD33" s="18">
        <f t="shared" si="187"/>
        <v>0</v>
      </c>
      <c r="BE33" s="18">
        <f t="shared" si="187"/>
        <v>0</v>
      </c>
      <c r="BF33" s="18">
        <f t="shared" si="187"/>
        <v>0</v>
      </c>
      <c r="BG33" s="18">
        <f t="shared" si="187"/>
        <v>0</v>
      </c>
      <c r="BH33" s="18">
        <f t="shared" si="187"/>
        <v>0</v>
      </c>
      <c r="BI33" s="18">
        <f t="shared" si="187"/>
        <v>0</v>
      </c>
      <c r="BJ33" s="18">
        <f t="shared" si="187"/>
        <v>0</v>
      </c>
      <c r="BK33" s="18">
        <f t="shared" si="187"/>
        <v>0</v>
      </c>
      <c r="BL33" s="18">
        <f t="shared" si="187"/>
        <v>0</v>
      </c>
      <c r="BM33" s="18">
        <f t="shared" si="187"/>
        <v>0</v>
      </c>
      <c r="BN33" s="18">
        <f t="shared" si="187"/>
        <v>0</v>
      </c>
      <c r="BO33" s="18">
        <f t="shared" si="187"/>
        <v>0</v>
      </c>
      <c r="BP33" s="18">
        <f t="shared" si="187"/>
        <v>0</v>
      </c>
      <c r="BQ33" s="18">
        <f t="shared" ref="BQ33:EB33" si="188">BQ34</f>
        <v>0</v>
      </c>
      <c r="BR33" s="18">
        <f t="shared" si="188"/>
        <v>0</v>
      </c>
      <c r="BS33" s="18">
        <f t="shared" si="188"/>
        <v>0</v>
      </c>
      <c r="BT33" s="18">
        <f t="shared" si="188"/>
        <v>0</v>
      </c>
      <c r="BU33" s="18">
        <f t="shared" si="188"/>
        <v>0</v>
      </c>
      <c r="BV33" s="18">
        <f t="shared" si="188"/>
        <v>0</v>
      </c>
      <c r="BW33" s="18">
        <f t="shared" si="188"/>
        <v>0</v>
      </c>
      <c r="BX33" s="18">
        <f t="shared" si="188"/>
        <v>0</v>
      </c>
      <c r="BY33" s="18">
        <f t="shared" si="188"/>
        <v>0</v>
      </c>
      <c r="BZ33" s="18">
        <f t="shared" si="188"/>
        <v>0</v>
      </c>
      <c r="CA33" s="18">
        <f t="shared" si="188"/>
        <v>0</v>
      </c>
      <c r="CB33" s="18">
        <f t="shared" si="188"/>
        <v>0</v>
      </c>
      <c r="CC33" s="18">
        <f t="shared" si="188"/>
        <v>0</v>
      </c>
      <c r="CD33" s="18">
        <f t="shared" si="188"/>
        <v>0</v>
      </c>
      <c r="CE33" s="18">
        <f t="shared" si="188"/>
        <v>0</v>
      </c>
      <c r="CF33" s="18">
        <f t="shared" si="188"/>
        <v>0</v>
      </c>
      <c r="CG33" s="18">
        <f t="shared" si="188"/>
        <v>0</v>
      </c>
      <c r="CH33" s="18">
        <f t="shared" si="188"/>
        <v>0</v>
      </c>
      <c r="CI33" s="18">
        <f t="shared" si="188"/>
        <v>0</v>
      </c>
      <c r="CJ33" s="18">
        <f t="shared" si="188"/>
        <v>0</v>
      </c>
      <c r="CK33" s="18">
        <f t="shared" si="188"/>
        <v>0</v>
      </c>
      <c r="CL33" s="18">
        <f t="shared" si="188"/>
        <v>0</v>
      </c>
      <c r="CM33" s="18">
        <f t="shared" si="188"/>
        <v>0</v>
      </c>
      <c r="CN33" s="18">
        <f t="shared" si="188"/>
        <v>0</v>
      </c>
      <c r="CO33" s="18">
        <f t="shared" si="188"/>
        <v>0</v>
      </c>
      <c r="CP33" s="18">
        <f t="shared" si="188"/>
        <v>0</v>
      </c>
      <c r="CQ33" s="18">
        <f t="shared" si="188"/>
        <v>0</v>
      </c>
      <c r="CR33" s="18">
        <f t="shared" si="188"/>
        <v>0</v>
      </c>
      <c r="CS33" s="18">
        <f t="shared" si="188"/>
        <v>0</v>
      </c>
      <c r="CT33" s="18">
        <f t="shared" si="188"/>
        <v>0</v>
      </c>
      <c r="CU33" s="18">
        <f t="shared" si="188"/>
        <v>0</v>
      </c>
      <c r="CV33" s="18">
        <f t="shared" si="188"/>
        <v>0</v>
      </c>
      <c r="CW33" s="18">
        <f t="shared" si="188"/>
        <v>0</v>
      </c>
      <c r="CX33" s="18">
        <f t="shared" si="188"/>
        <v>0</v>
      </c>
      <c r="CY33" s="18">
        <f t="shared" si="188"/>
        <v>0</v>
      </c>
      <c r="CZ33" s="18">
        <f t="shared" si="188"/>
        <v>0</v>
      </c>
      <c r="DA33" s="18">
        <f t="shared" si="188"/>
        <v>0</v>
      </c>
      <c r="DB33" s="18">
        <f t="shared" si="188"/>
        <v>0</v>
      </c>
      <c r="DC33" s="18">
        <f t="shared" si="188"/>
        <v>0</v>
      </c>
      <c r="DD33" s="18">
        <f t="shared" si="188"/>
        <v>0</v>
      </c>
      <c r="DE33" s="18">
        <f t="shared" si="188"/>
        <v>0</v>
      </c>
      <c r="DF33" s="18">
        <f t="shared" si="188"/>
        <v>0</v>
      </c>
      <c r="DG33" s="18">
        <f t="shared" si="188"/>
        <v>0</v>
      </c>
      <c r="DH33" s="18">
        <f t="shared" si="188"/>
        <v>0</v>
      </c>
      <c r="DI33" s="18">
        <f t="shared" si="188"/>
        <v>0</v>
      </c>
      <c r="DJ33" s="18">
        <f t="shared" si="188"/>
        <v>0</v>
      </c>
      <c r="DK33" s="18">
        <f t="shared" si="188"/>
        <v>0</v>
      </c>
      <c r="DL33" s="18">
        <f t="shared" si="188"/>
        <v>0</v>
      </c>
      <c r="DM33" s="18">
        <f t="shared" si="188"/>
        <v>0</v>
      </c>
      <c r="DN33" s="18">
        <f t="shared" si="188"/>
        <v>0</v>
      </c>
      <c r="DO33" s="18">
        <f t="shared" si="188"/>
        <v>0</v>
      </c>
      <c r="DP33" s="18">
        <f t="shared" si="188"/>
        <v>0</v>
      </c>
      <c r="DQ33" s="18">
        <f t="shared" si="188"/>
        <v>0</v>
      </c>
      <c r="DR33" s="18">
        <f t="shared" si="188"/>
        <v>0</v>
      </c>
      <c r="DS33" s="18">
        <f t="shared" si="188"/>
        <v>0</v>
      </c>
      <c r="DT33" s="18">
        <f t="shared" si="188"/>
        <v>0</v>
      </c>
      <c r="DU33" s="18">
        <f t="shared" si="188"/>
        <v>0</v>
      </c>
      <c r="DV33" s="18">
        <f t="shared" si="188"/>
        <v>0</v>
      </c>
      <c r="DW33" s="18">
        <f t="shared" si="188"/>
        <v>0</v>
      </c>
      <c r="DX33" s="18">
        <f t="shared" si="188"/>
        <v>0</v>
      </c>
      <c r="DY33" s="18">
        <f t="shared" si="188"/>
        <v>0</v>
      </c>
      <c r="DZ33" s="18">
        <f t="shared" si="188"/>
        <v>0</v>
      </c>
      <c r="EA33" s="18">
        <f t="shared" si="188"/>
        <v>0</v>
      </c>
      <c r="EB33" s="18">
        <f t="shared" si="188"/>
        <v>0</v>
      </c>
      <c r="EC33" s="18">
        <f t="shared" ref="EC33:EO33" si="189">EC34</f>
        <v>0</v>
      </c>
      <c r="ED33" s="18">
        <f t="shared" si="189"/>
        <v>0</v>
      </c>
      <c r="EE33" s="18">
        <f t="shared" si="189"/>
        <v>0</v>
      </c>
      <c r="EF33" s="18">
        <f t="shared" si="189"/>
        <v>0</v>
      </c>
      <c r="EG33" s="18">
        <f t="shared" si="189"/>
        <v>0</v>
      </c>
      <c r="EH33" s="18">
        <f t="shared" si="189"/>
        <v>0</v>
      </c>
      <c r="EI33" s="18">
        <f t="shared" si="189"/>
        <v>0</v>
      </c>
      <c r="EJ33" s="18">
        <f t="shared" si="189"/>
        <v>0</v>
      </c>
      <c r="EK33" s="18">
        <f t="shared" si="189"/>
        <v>0</v>
      </c>
      <c r="EL33" s="18">
        <f t="shared" si="189"/>
        <v>0</v>
      </c>
      <c r="EM33" s="18">
        <f t="shared" si="189"/>
        <v>0</v>
      </c>
      <c r="EN33" s="18">
        <f t="shared" si="189"/>
        <v>0</v>
      </c>
      <c r="EO33" s="18">
        <f t="shared" si="189"/>
        <v>0</v>
      </c>
      <c r="EP33" s="19"/>
    </row>
    <row r="34" spans="1:146" ht="78.75" hidden="1" x14ac:dyDescent="0.25">
      <c r="A34" s="20" t="s">
        <v>205</v>
      </c>
      <c r="B34" s="24" t="s">
        <v>124</v>
      </c>
      <c r="C34" s="17" t="s">
        <v>99</v>
      </c>
      <c r="D34" s="18">
        <f>D35+D36</f>
        <v>0</v>
      </c>
      <c r="E34" s="18">
        <f t="shared" ref="E34:BP34" si="190">E35+E36</f>
        <v>0</v>
      </c>
      <c r="F34" s="18">
        <f t="shared" si="190"/>
        <v>0</v>
      </c>
      <c r="G34" s="18">
        <f t="shared" si="190"/>
        <v>4.4506784033333346</v>
      </c>
      <c r="H34" s="18">
        <f t="shared" si="190"/>
        <v>2</v>
      </c>
      <c r="I34" s="18">
        <f t="shared" si="190"/>
        <v>0</v>
      </c>
      <c r="J34" s="18">
        <f t="shared" si="190"/>
        <v>2.5000000000000001E-2</v>
      </c>
      <c r="K34" s="18">
        <f t="shared" si="190"/>
        <v>0</v>
      </c>
      <c r="L34" s="18">
        <f t="shared" si="190"/>
        <v>8</v>
      </c>
      <c r="M34" s="18">
        <f t="shared" si="190"/>
        <v>0</v>
      </c>
      <c r="N34" s="18">
        <f t="shared" si="190"/>
        <v>0</v>
      </c>
      <c r="O34" s="18">
        <f t="shared" si="190"/>
        <v>0</v>
      </c>
      <c r="P34" s="18">
        <f t="shared" si="190"/>
        <v>0</v>
      </c>
      <c r="Q34" s="18">
        <f t="shared" si="190"/>
        <v>0</v>
      </c>
      <c r="R34" s="18">
        <f t="shared" si="190"/>
        <v>0</v>
      </c>
      <c r="S34" s="18">
        <f t="shared" si="190"/>
        <v>0</v>
      </c>
      <c r="T34" s="18">
        <f t="shared" si="190"/>
        <v>0</v>
      </c>
      <c r="U34" s="18">
        <f t="shared" si="190"/>
        <v>0</v>
      </c>
      <c r="V34" s="18">
        <f t="shared" si="190"/>
        <v>0</v>
      </c>
      <c r="W34" s="18">
        <f t="shared" si="190"/>
        <v>0</v>
      </c>
      <c r="X34" s="18">
        <f t="shared" si="190"/>
        <v>0</v>
      </c>
      <c r="Y34" s="18">
        <f t="shared" si="190"/>
        <v>0</v>
      </c>
      <c r="Z34" s="18">
        <f t="shared" si="190"/>
        <v>0</v>
      </c>
      <c r="AA34" s="18">
        <f t="shared" si="190"/>
        <v>0</v>
      </c>
      <c r="AB34" s="18">
        <f t="shared" si="190"/>
        <v>0</v>
      </c>
      <c r="AC34" s="18">
        <f t="shared" si="190"/>
        <v>0</v>
      </c>
      <c r="AD34" s="18">
        <f t="shared" si="190"/>
        <v>0</v>
      </c>
      <c r="AE34" s="18">
        <f t="shared" si="190"/>
        <v>0</v>
      </c>
      <c r="AF34" s="18">
        <f t="shared" si="190"/>
        <v>0</v>
      </c>
      <c r="AG34" s="18">
        <f t="shared" si="190"/>
        <v>0</v>
      </c>
      <c r="AH34" s="18">
        <f t="shared" si="190"/>
        <v>0</v>
      </c>
      <c r="AI34" s="18">
        <f t="shared" si="190"/>
        <v>0</v>
      </c>
      <c r="AJ34" s="18">
        <f t="shared" si="190"/>
        <v>0</v>
      </c>
      <c r="AK34" s="18">
        <f t="shared" si="190"/>
        <v>0</v>
      </c>
      <c r="AL34" s="18">
        <f t="shared" si="190"/>
        <v>0</v>
      </c>
      <c r="AM34" s="18">
        <f t="shared" si="190"/>
        <v>0</v>
      </c>
      <c r="AN34" s="18">
        <f t="shared" si="190"/>
        <v>0</v>
      </c>
      <c r="AO34" s="18">
        <f t="shared" si="190"/>
        <v>0</v>
      </c>
      <c r="AP34" s="18">
        <f t="shared" si="190"/>
        <v>0</v>
      </c>
      <c r="AQ34" s="18">
        <f t="shared" si="190"/>
        <v>0</v>
      </c>
      <c r="AR34" s="18">
        <f t="shared" si="190"/>
        <v>0</v>
      </c>
      <c r="AS34" s="18">
        <f t="shared" si="190"/>
        <v>0</v>
      </c>
      <c r="AT34" s="18">
        <f t="shared" si="190"/>
        <v>0</v>
      </c>
      <c r="AU34" s="18">
        <f t="shared" si="190"/>
        <v>0</v>
      </c>
      <c r="AV34" s="18">
        <f t="shared" si="190"/>
        <v>0</v>
      </c>
      <c r="AW34" s="18">
        <f t="shared" si="190"/>
        <v>0</v>
      </c>
      <c r="AX34" s="18">
        <f t="shared" si="190"/>
        <v>0</v>
      </c>
      <c r="AY34" s="18">
        <f t="shared" si="190"/>
        <v>0</v>
      </c>
      <c r="AZ34" s="18">
        <f t="shared" si="190"/>
        <v>0</v>
      </c>
      <c r="BA34" s="18">
        <f t="shared" si="190"/>
        <v>0</v>
      </c>
      <c r="BB34" s="18">
        <f t="shared" si="190"/>
        <v>0</v>
      </c>
      <c r="BC34" s="18">
        <f t="shared" si="190"/>
        <v>0</v>
      </c>
      <c r="BD34" s="18">
        <f t="shared" si="190"/>
        <v>0</v>
      </c>
      <c r="BE34" s="18">
        <f t="shared" si="190"/>
        <v>0</v>
      </c>
      <c r="BF34" s="18">
        <f t="shared" si="190"/>
        <v>0</v>
      </c>
      <c r="BG34" s="18">
        <f t="shared" si="190"/>
        <v>0</v>
      </c>
      <c r="BH34" s="18">
        <f t="shared" si="190"/>
        <v>0</v>
      </c>
      <c r="BI34" s="18">
        <f t="shared" si="190"/>
        <v>0</v>
      </c>
      <c r="BJ34" s="18">
        <f t="shared" si="190"/>
        <v>0</v>
      </c>
      <c r="BK34" s="18">
        <f t="shared" si="190"/>
        <v>0</v>
      </c>
      <c r="BL34" s="18">
        <f t="shared" si="190"/>
        <v>0</v>
      </c>
      <c r="BM34" s="18">
        <f t="shared" si="190"/>
        <v>0</v>
      </c>
      <c r="BN34" s="18">
        <f t="shared" si="190"/>
        <v>0</v>
      </c>
      <c r="BO34" s="18">
        <f t="shared" si="190"/>
        <v>0</v>
      </c>
      <c r="BP34" s="18">
        <f t="shared" si="190"/>
        <v>0</v>
      </c>
      <c r="BQ34" s="18">
        <f t="shared" ref="BQ34:EB34" si="191">BQ35+BQ36</f>
        <v>0</v>
      </c>
      <c r="BR34" s="18">
        <f t="shared" si="191"/>
        <v>0</v>
      </c>
      <c r="BS34" s="18">
        <f t="shared" si="191"/>
        <v>0</v>
      </c>
      <c r="BT34" s="18">
        <f t="shared" si="191"/>
        <v>0</v>
      </c>
      <c r="BU34" s="18">
        <f t="shared" si="191"/>
        <v>0</v>
      </c>
      <c r="BV34" s="18">
        <f t="shared" si="191"/>
        <v>0</v>
      </c>
      <c r="BW34" s="18">
        <f t="shared" si="191"/>
        <v>0</v>
      </c>
      <c r="BX34" s="18">
        <f t="shared" si="191"/>
        <v>0</v>
      </c>
      <c r="BY34" s="18">
        <f t="shared" si="191"/>
        <v>0</v>
      </c>
      <c r="BZ34" s="18">
        <f t="shared" si="191"/>
        <v>0</v>
      </c>
      <c r="CA34" s="18">
        <f t="shared" si="191"/>
        <v>0</v>
      </c>
      <c r="CB34" s="18">
        <f t="shared" si="191"/>
        <v>0</v>
      </c>
      <c r="CC34" s="18">
        <f t="shared" si="191"/>
        <v>0</v>
      </c>
      <c r="CD34" s="18">
        <f t="shared" si="191"/>
        <v>0</v>
      </c>
      <c r="CE34" s="18">
        <f t="shared" si="191"/>
        <v>0</v>
      </c>
      <c r="CF34" s="18">
        <f t="shared" si="191"/>
        <v>0</v>
      </c>
      <c r="CG34" s="18">
        <f t="shared" si="191"/>
        <v>0</v>
      </c>
      <c r="CH34" s="18">
        <f t="shared" si="191"/>
        <v>0</v>
      </c>
      <c r="CI34" s="18">
        <f t="shared" si="191"/>
        <v>0</v>
      </c>
      <c r="CJ34" s="18">
        <f t="shared" si="191"/>
        <v>0</v>
      </c>
      <c r="CK34" s="18">
        <f t="shared" si="191"/>
        <v>0</v>
      </c>
      <c r="CL34" s="18">
        <f t="shared" si="191"/>
        <v>0</v>
      </c>
      <c r="CM34" s="18">
        <f t="shared" si="191"/>
        <v>0</v>
      </c>
      <c r="CN34" s="18">
        <f t="shared" si="191"/>
        <v>0</v>
      </c>
      <c r="CO34" s="18">
        <f t="shared" si="191"/>
        <v>0</v>
      </c>
      <c r="CP34" s="18">
        <f t="shared" si="191"/>
        <v>0</v>
      </c>
      <c r="CQ34" s="18">
        <f t="shared" si="191"/>
        <v>0</v>
      </c>
      <c r="CR34" s="18">
        <f t="shared" si="191"/>
        <v>0</v>
      </c>
      <c r="CS34" s="18">
        <f t="shared" si="191"/>
        <v>0</v>
      </c>
      <c r="CT34" s="18">
        <f t="shared" si="191"/>
        <v>0</v>
      </c>
      <c r="CU34" s="18">
        <f t="shared" si="191"/>
        <v>0</v>
      </c>
      <c r="CV34" s="18">
        <f t="shared" si="191"/>
        <v>0</v>
      </c>
      <c r="CW34" s="18">
        <f t="shared" si="191"/>
        <v>0</v>
      </c>
      <c r="CX34" s="18">
        <f t="shared" si="191"/>
        <v>0</v>
      </c>
      <c r="CY34" s="18">
        <f t="shared" si="191"/>
        <v>0</v>
      </c>
      <c r="CZ34" s="18">
        <f t="shared" si="191"/>
        <v>0</v>
      </c>
      <c r="DA34" s="18">
        <f t="shared" si="191"/>
        <v>0</v>
      </c>
      <c r="DB34" s="18">
        <f t="shared" si="191"/>
        <v>0</v>
      </c>
      <c r="DC34" s="18">
        <f t="shared" si="191"/>
        <v>0</v>
      </c>
      <c r="DD34" s="18">
        <f t="shared" si="191"/>
        <v>0</v>
      </c>
      <c r="DE34" s="18">
        <f t="shared" si="191"/>
        <v>0</v>
      </c>
      <c r="DF34" s="18">
        <f t="shared" si="191"/>
        <v>0</v>
      </c>
      <c r="DG34" s="18">
        <f t="shared" si="191"/>
        <v>0</v>
      </c>
      <c r="DH34" s="18">
        <f t="shared" si="191"/>
        <v>0</v>
      </c>
      <c r="DI34" s="18">
        <f t="shared" si="191"/>
        <v>0</v>
      </c>
      <c r="DJ34" s="18">
        <f t="shared" si="191"/>
        <v>0</v>
      </c>
      <c r="DK34" s="18">
        <f t="shared" si="191"/>
        <v>0</v>
      </c>
      <c r="DL34" s="18">
        <f t="shared" si="191"/>
        <v>0</v>
      </c>
      <c r="DM34" s="18">
        <f t="shared" si="191"/>
        <v>0</v>
      </c>
      <c r="DN34" s="18">
        <f t="shared" si="191"/>
        <v>0</v>
      </c>
      <c r="DO34" s="18">
        <f t="shared" si="191"/>
        <v>0</v>
      </c>
      <c r="DP34" s="18">
        <f t="shared" si="191"/>
        <v>0</v>
      </c>
      <c r="DQ34" s="18">
        <f t="shared" si="191"/>
        <v>0</v>
      </c>
      <c r="DR34" s="18">
        <f t="shared" si="191"/>
        <v>0</v>
      </c>
      <c r="DS34" s="18">
        <f t="shared" si="191"/>
        <v>0</v>
      </c>
      <c r="DT34" s="18">
        <f t="shared" si="191"/>
        <v>0</v>
      </c>
      <c r="DU34" s="18">
        <f t="shared" si="191"/>
        <v>0</v>
      </c>
      <c r="DV34" s="18">
        <f t="shared" si="191"/>
        <v>0</v>
      </c>
      <c r="DW34" s="18">
        <f t="shared" si="191"/>
        <v>0</v>
      </c>
      <c r="DX34" s="18">
        <f t="shared" si="191"/>
        <v>0</v>
      </c>
      <c r="DY34" s="18">
        <f t="shared" si="191"/>
        <v>0</v>
      </c>
      <c r="DZ34" s="18">
        <f t="shared" si="191"/>
        <v>0</v>
      </c>
      <c r="EA34" s="18">
        <f t="shared" si="191"/>
        <v>0</v>
      </c>
      <c r="EB34" s="18">
        <f t="shared" si="191"/>
        <v>0</v>
      </c>
      <c r="EC34" s="18">
        <f t="shared" ref="EC34:EO34" si="192">EC35+EC36</f>
        <v>0</v>
      </c>
      <c r="ED34" s="18">
        <f t="shared" si="192"/>
        <v>0</v>
      </c>
      <c r="EE34" s="18">
        <f t="shared" si="192"/>
        <v>0</v>
      </c>
      <c r="EF34" s="18">
        <f t="shared" si="192"/>
        <v>0</v>
      </c>
      <c r="EG34" s="18">
        <f t="shared" si="192"/>
        <v>0</v>
      </c>
      <c r="EH34" s="18">
        <f t="shared" si="192"/>
        <v>0</v>
      </c>
      <c r="EI34" s="18">
        <f t="shared" si="192"/>
        <v>0</v>
      </c>
      <c r="EJ34" s="18">
        <f t="shared" si="192"/>
        <v>0</v>
      </c>
      <c r="EK34" s="18">
        <f t="shared" si="192"/>
        <v>0</v>
      </c>
      <c r="EL34" s="18">
        <f t="shared" si="192"/>
        <v>0</v>
      </c>
      <c r="EM34" s="18">
        <f t="shared" si="192"/>
        <v>0</v>
      </c>
      <c r="EN34" s="18">
        <f t="shared" si="192"/>
        <v>0</v>
      </c>
      <c r="EO34" s="18">
        <f t="shared" si="192"/>
        <v>0</v>
      </c>
      <c r="EP34" s="19"/>
    </row>
    <row r="35" spans="1:146" s="61" customFormat="1" ht="78.75" hidden="1" x14ac:dyDescent="0.25">
      <c r="A35" s="54" t="s">
        <v>212</v>
      </c>
      <c r="B35" s="55" t="s">
        <v>202</v>
      </c>
      <c r="C35" s="56" t="s">
        <v>200</v>
      </c>
      <c r="D35" s="57">
        <v>0</v>
      </c>
      <c r="E35" s="57">
        <v>0</v>
      </c>
      <c r="F35" s="58"/>
      <c r="G35" s="58">
        <v>4.1925833333333342</v>
      </c>
      <c r="H35" s="58">
        <v>2</v>
      </c>
      <c r="I35" s="58">
        <v>0</v>
      </c>
      <c r="J35" s="58">
        <v>0</v>
      </c>
      <c r="K35" s="58">
        <v>0</v>
      </c>
      <c r="L35" s="58">
        <v>8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58">
        <v>0</v>
      </c>
      <c r="AJ35" s="58">
        <v>0</v>
      </c>
      <c r="AK35" s="58">
        <v>0</v>
      </c>
      <c r="AL35" s="58">
        <v>0</v>
      </c>
      <c r="AM35" s="58">
        <v>0</v>
      </c>
      <c r="AN35" s="58">
        <v>0</v>
      </c>
      <c r="AO35" s="58">
        <v>0</v>
      </c>
      <c r="AP35" s="58">
        <v>0</v>
      </c>
      <c r="AQ35" s="58">
        <v>0</v>
      </c>
      <c r="AR35" s="58">
        <v>0</v>
      </c>
      <c r="AS35" s="58">
        <v>0</v>
      </c>
      <c r="AT35" s="58">
        <v>0</v>
      </c>
      <c r="AU35" s="58">
        <v>0</v>
      </c>
      <c r="AV35" s="58">
        <v>0</v>
      </c>
      <c r="AW35" s="58">
        <v>0</v>
      </c>
      <c r="AX35" s="58">
        <v>0</v>
      </c>
      <c r="AY35" s="58">
        <v>0</v>
      </c>
      <c r="AZ35" s="58">
        <v>0</v>
      </c>
      <c r="BA35" s="58">
        <v>0</v>
      </c>
      <c r="BB35" s="58">
        <v>0</v>
      </c>
      <c r="BC35" s="58">
        <v>0</v>
      </c>
      <c r="BD35" s="58">
        <v>0</v>
      </c>
      <c r="BE35" s="58">
        <v>0</v>
      </c>
      <c r="BF35" s="58">
        <v>0</v>
      </c>
      <c r="BG35" s="58">
        <v>0</v>
      </c>
      <c r="BH35" s="58">
        <v>0</v>
      </c>
      <c r="BI35" s="58">
        <v>0</v>
      </c>
      <c r="BJ35" s="58">
        <v>0</v>
      </c>
      <c r="BK35" s="58">
        <v>0</v>
      </c>
      <c r="BL35" s="58">
        <v>0</v>
      </c>
      <c r="BM35" s="58">
        <v>0</v>
      </c>
      <c r="BN35" s="58">
        <v>0</v>
      </c>
      <c r="BO35" s="58">
        <v>0</v>
      </c>
      <c r="BP35" s="58">
        <v>0</v>
      </c>
      <c r="BQ35" s="58">
        <v>0</v>
      </c>
      <c r="BR35" s="58">
        <v>0</v>
      </c>
      <c r="BS35" s="58">
        <v>0</v>
      </c>
      <c r="BT35" s="58">
        <v>0</v>
      </c>
      <c r="BU35" s="58">
        <v>0</v>
      </c>
      <c r="BV35" s="58">
        <v>0</v>
      </c>
      <c r="BW35" s="58">
        <v>0</v>
      </c>
      <c r="BX35" s="58">
        <v>0</v>
      </c>
      <c r="BY35" s="58">
        <v>0</v>
      </c>
      <c r="BZ35" s="58">
        <v>0</v>
      </c>
      <c r="CA35" s="58">
        <v>0</v>
      </c>
      <c r="CB35" s="58">
        <v>0</v>
      </c>
      <c r="CC35" s="58">
        <v>0</v>
      </c>
      <c r="CD35" s="58">
        <v>0</v>
      </c>
      <c r="CE35" s="58">
        <v>0</v>
      </c>
      <c r="CF35" s="58">
        <v>0</v>
      </c>
      <c r="CG35" s="58">
        <v>0</v>
      </c>
      <c r="CH35" s="58">
        <v>0</v>
      </c>
      <c r="CI35" s="57">
        <v>0</v>
      </c>
      <c r="CJ35" s="58">
        <v>0</v>
      </c>
      <c r="CK35" s="58">
        <v>0</v>
      </c>
      <c r="CL35" s="58">
        <v>0</v>
      </c>
      <c r="CM35" s="58">
        <v>0</v>
      </c>
      <c r="CN35" s="58">
        <v>0</v>
      </c>
      <c r="CO35" s="58">
        <v>0</v>
      </c>
      <c r="CP35" s="58">
        <v>0</v>
      </c>
      <c r="CQ35" s="58">
        <v>0</v>
      </c>
      <c r="CR35" s="58">
        <v>0</v>
      </c>
      <c r="CS35" s="57">
        <v>0</v>
      </c>
      <c r="CT35" s="58">
        <v>0</v>
      </c>
      <c r="CU35" s="58">
        <v>0</v>
      </c>
      <c r="CV35" s="58">
        <v>0</v>
      </c>
      <c r="CW35" s="58">
        <v>0</v>
      </c>
      <c r="CX35" s="58">
        <v>0</v>
      </c>
      <c r="CY35" s="58">
        <v>0</v>
      </c>
      <c r="CZ35" s="58">
        <v>0</v>
      </c>
      <c r="DA35" s="58">
        <v>0</v>
      </c>
      <c r="DB35" s="58">
        <v>0</v>
      </c>
      <c r="DC35" s="57">
        <v>0</v>
      </c>
      <c r="DD35" s="58">
        <v>0</v>
      </c>
      <c r="DE35" s="58">
        <v>0</v>
      </c>
      <c r="DF35" s="58">
        <v>0</v>
      </c>
      <c r="DG35" s="58">
        <v>0</v>
      </c>
      <c r="DH35" s="58">
        <v>0</v>
      </c>
      <c r="DI35" s="58">
        <v>0</v>
      </c>
      <c r="DJ35" s="58">
        <v>0</v>
      </c>
      <c r="DK35" s="58">
        <v>0</v>
      </c>
      <c r="DL35" s="58">
        <v>0</v>
      </c>
      <c r="DM35" s="59">
        <v>0</v>
      </c>
      <c r="DN35" s="58">
        <v>0</v>
      </c>
      <c r="DO35" s="58">
        <v>0</v>
      </c>
      <c r="DP35" s="58">
        <v>0</v>
      </c>
      <c r="DQ35" s="58">
        <v>0</v>
      </c>
      <c r="DR35" s="58">
        <v>0</v>
      </c>
      <c r="DS35" s="58">
        <v>0</v>
      </c>
      <c r="DT35" s="58">
        <v>0</v>
      </c>
      <c r="DU35" s="58">
        <v>0</v>
      </c>
      <c r="DV35" s="58">
        <f>BN35+CH35+DB35</f>
        <v>0</v>
      </c>
      <c r="DW35" s="58">
        <v>0</v>
      </c>
      <c r="DX35" s="58">
        <f>BP35+CJ35+DD35</f>
        <v>0</v>
      </c>
      <c r="DY35" s="58">
        <f t="shared" ref="DY35:DZ36" si="193">BQ35+CK35+DE35</f>
        <v>0</v>
      </c>
      <c r="DZ35" s="58">
        <f t="shared" si="193"/>
        <v>0</v>
      </c>
      <c r="EA35" s="58">
        <v>0</v>
      </c>
      <c r="EB35" s="58">
        <v>0</v>
      </c>
      <c r="EC35" s="58">
        <f t="shared" ref="EB35:EO36" si="194">BU35+CO35+DI35</f>
        <v>0</v>
      </c>
      <c r="ED35" s="58">
        <f t="shared" si="194"/>
        <v>0</v>
      </c>
      <c r="EE35" s="58">
        <f t="shared" si="194"/>
        <v>0</v>
      </c>
      <c r="EF35" s="58">
        <f t="shared" si="194"/>
        <v>0</v>
      </c>
      <c r="EG35" s="60">
        <v>0</v>
      </c>
      <c r="EH35" s="58">
        <f t="shared" si="194"/>
        <v>0</v>
      </c>
      <c r="EI35" s="58">
        <f t="shared" si="194"/>
        <v>0</v>
      </c>
      <c r="EJ35" s="58">
        <f t="shared" si="194"/>
        <v>0</v>
      </c>
      <c r="EK35" s="58">
        <f t="shared" si="194"/>
        <v>0</v>
      </c>
      <c r="EL35" s="58">
        <v>0</v>
      </c>
      <c r="EM35" s="58">
        <f t="shared" si="194"/>
        <v>0</v>
      </c>
      <c r="EN35" s="58">
        <f t="shared" si="194"/>
        <v>0</v>
      </c>
      <c r="EO35" s="58">
        <f t="shared" si="194"/>
        <v>0</v>
      </c>
      <c r="EP35" s="58"/>
    </row>
    <row r="36" spans="1:146" s="61" customFormat="1" ht="47.25" hidden="1" x14ac:dyDescent="0.25">
      <c r="A36" s="54" t="s">
        <v>213</v>
      </c>
      <c r="B36" s="55" t="s">
        <v>239</v>
      </c>
      <c r="C36" s="56" t="s">
        <v>214</v>
      </c>
      <c r="D36" s="57">
        <v>0</v>
      </c>
      <c r="E36" s="57">
        <v>0</v>
      </c>
      <c r="F36" s="58"/>
      <c r="G36" s="58">
        <v>0.25809506999999998</v>
      </c>
      <c r="H36" s="58">
        <v>0</v>
      </c>
      <c r="I36" s="58">
        <v>0</v>
      </c>
      <c r="J36" s="58">
        <v>2.5000000000000001E-2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58">
        <v>0</v>
      </c>
      <c r="AJ36" s="58">
        <v>0</v>
      </c>
      <c r="AK36" s="58">
        <v>0</v>
      </c>
      <c r="AL36" s="58">
        <v>0</v>
      </c>
      <c r="AM36" s="58">
        <v>0</v>
      </c>
      <c r="AN36" s="58">
        <v>0</v>
      </c>
      <c r="AO36" s="58">
        <v>0</v>
      </c>
      <c r="AP36" s="58">
        <v>0</v>
      </c>
      <c r="AQ36" s="58">
        <v>0</v>
      </c>
      <c r="AR36" s="58">
        <v>0</v>
      </c>
      <c r="AS36" s="58">
        <v>0</v>
      </c>
      <c r="AT36" s="58">
        <v>0</v>
      </c>
      <c r="AU36" s="58">
        <v>0</v>
      </c>
      <c r="AV36" s="58">
        <v>0</v>
      </c>
      <c r="AW36" s="58">
        <v>0</v>
      </c>
      <c r="AX36" s="58">
        <v>0</v>
      </c>
      <c r="AY36" s="58">
        <v>0</v>
      </c>
      <c r="AZ36" s="58">
        <v>0</v>
      </c>
      <c r="BA36" s="58">
        <v>0</v>
      </c>
      <c r="BB36" s="58">
        <v>0</v>
      </c>
      <c r="BC36" s="58">
        <v>0</v>
      </c>
      <c r="BD36" s="58">
        <v>0</v>
      </c>
      <c r="BE36" s="58">
        <v>0</v>
      </c>
      <c r="BF36" s="58">
        <v>0</v>
      </c>
      <c r="BG36" s="58">
        <v>0</v>
      </c>
      <c r="BH36" s="58">
        <v>0</v>
      </c>
      <c r="BI36" s="58">
        <v>0</v>
      </c>
      <c r="BJ36" s="58">
        <v>0</v>
      </c>
      <c r="BK36" s="58">
        <v>0</v>
      </c>
      <c r="BL36" s="58">
        <v>0</v>
      </c>
      <c r="BM36" s="58">
        <v>0</v>
      </c>
      <c r="BN36" s="58">
        <v>0</v>
      </c>
      <c r="BO36" s="58">
        <v>0</v>
      </c>
      <c r="BP36" s="58">
        <v>0</v>
      </c>
      <c r="BQ36" s="58">
        <v>0</v>
      </c>
      <c r="BR36" s="58">
        <v>0</v>
      </c>
      <c r="BS36" s="58">
        <v>0</v>
      </c>
      <c r="BT36" s="58">
        <v>0</v>
      </c>
      <c r="BU36" s="58">
        <v>0</v>
      </c>
      <c r="BV36" s="58">
        <v>0</v>
      </c>
      <c r="BW36" s="58">
        <v>0</v>
      </c>
      <c r="BX36" s="58">
        <v>0</v>
      </c>
      <c r="BY36" s="58">
        <v>0</v>
      </c>
      <c r="BZ36" s="58">
        <v>0</v>
      </c>
      <c r="CA36" s="58">
        <v>0</v>
      </c>
      <c r="CB36" s="58">
        <v>0</v>
      </c>
      <c r="CC36" s="58">
        <v>0</v>
      </c>
      <c r="CD36" s="58">
        <v>0</v>
      </c>
      <c r="CE36" s="58">
        <v>0</v>
      </c>
      <c r="CF36" s="58">
        <v>0</v>
      </c>
      <c r="CG36" s="58">
        <v>0</v>
      </c>
      <c r="CH36" s="58">
        <v>0</v>
      </c>
      <c r="CI36" s="58">
        <v>0</v>
      </c>
      <c r="CJ36" s="58">
        <v>0</v>
      </c>
      <c r="CK36" s="58">
        <v>0</v>
      </c>
      <c r="CL36" s="58">
        <v>0</v>
      </c>
      <c r="CM36" s="58">
        <v>0</v>
      </c>
      <c r="CN36" s="58">
        <v>0</v>
      </c>
      <c r="CO36" s="58">
        <v>0</v>
      </c>
      <c r="CP36" s="58">
        <v>0</v>
      </c>
      <c r="CQ36" s="58">
        <v>0</v>
      </c>
      <c r="CR36" s="58">
        <v>0</v>
      </c>
      <c r="CS36" s="57">
        <v>0</v>
      </c>
      <c r="CT36" s="58">
        <v>0</v>
      </c>
      <c r="CU36" s="58">
        <v>0</v>
      </c>
      <c r="CV36" s="58">
        <v>0</v>
      </c>
      <c r="CW36" s="58">
        <v>0</v>
      </c>
      <c r="CX36" s="58">
        <v>0</v>
      </c>
      <c r="CY36" s="58">
        <v>0</v>
      </c>
      <c r="CZ36" s="58">
        <v>0</v>
      </c>
      <c r="DA36" s="58">
        <v>0</v>
      </c>
      <c r="DB36" s="58">
        <v>0</v>
      </c>
      <c r="DC36" s="58">
        <v>0</v>
      </c>
      <c r="DD36" s="58">
        <v>0</v>
      </c>
      <c r="DE36" s="58">
        <v>0</v>
      </c>
      <c r="DF36" s="58">
        <v>0</v>
      </c>
      <c r="DG36" s="58">
        <v>0</v>
      </c>
      <c r="DH36" s="58">
        <v>0</v>
      </c>
      <c r="DI36" s="58">
        <v>0</v>
      </c>
      <c r="DJ36" s="58">
        <v>0</v>
      </c>
      <c r="DK36" s="58">
        <v>0</v>
      </c>
      <c r="DL36" s="58">
        <v>0</v>
      </c>
      <c r="DM36" s="59">
        <v>0</v>
      </c>
      <c r="DN36" s="58">
        <v>0</v>
      </c>
      <c r="DO36" s="58">
        <v>0</v>
      </c>
      <c r="DP36" s="58">
        <v>0</v>
      </c>
      <c r="DQ36" s="58">
        <v>0</v>
      </c>
      <c r="DR36" s="58">
        <v>0</v>
      </c>
      <c r="DS36" s="58">
        <v>0</v>
      </c>
      <c r="DT36" s="58">
        <v>0</v>
      </c>
      <c r="DU36" s="58">
        <v>0</v>
      </c>
      <c r="DV36" s="58">
        <f>BN36+CH36+DB36</f>
        <v>0</v>
      </c>
      <c r="DW36" s="58">
        <f t="shared" ref="DW36:DX36" si="195">BO36+CI36+DC36</f>
        <v>0</v>
      </c>
      <c r="DX36" s="58">
        <f t="shared" si="195"/>
        <v>0</v>
      </c>
      <c r="DY36" s="58">
        <f t="shared" si="193"/>
        <v>0</v>
      </c>
      <c r="DZ36" s="58">
        <f t="shared" si="193"/>
        <v>0</v>
      </c>
      <c r="EA36" s="58">
        <v>0</v>
      </c>
      <c r="EB36" s="58">
        <f t="shared" si="194"/>
        <v>0</v>
      </c>
      <c r="EC36" s="58">
        <f t="shared" si="194"/>
        <v>0</v>
      </c>
      <c r="ED36" s="58">
        <f t="shared" si="194"/>
        <v>0</v>
      </c>
      <c r="EE36" s="58">
        <f t="shared" si="194"/>
        <v>0</v>
      </c>
      <c r="EF36" s="58">
        <f t="shared" si="194"/>
        <v>0</v>
      </c>
      <c r="EG36" s="60">
        <v>0</v>
      </c>
      <c r="EH36" s="58">
        <f t="shared" si="194"/>
        <v>0</v>
      </c>
      <c r="EI36" s="58">
        <f t="shared" si="194"/>
        <v>0</v>
      </c>
      <c r="EJ36" s="58">
        <f t="shared" si="194"/>
        <v>0</v>
      </c>
      <c r="EK36" s="58">
        <f t="shared" si="194"/>
        <v>0</v>
      </c>
      <c r="EL36" s="58">
        <f t="shared" si="194"/>
        <v>0</v>
      </c>
      <c r="EM36" s="58">
        <f t="shared" si="194"/>
        <v>0</v>
      </c>
      <c r="EN36" s="58">
        <f t="shared" si="194"/>
        <v>0</v>
      </c>
      <c r="EO36" s="58">
        <f t="shared" si="194"/>
        <v>0</v>
      </c>
      <c r="EP36" s="58"/>
    </row>
    <row r="37" spans="1:146" ht="47.25" x14ac:dyDescent="0.25">
      <c r="A37" s="20" t="s">
        <v>125</v>
      </c>
      <c r="B37" s="25" t="s">
        <v>126</v>
      </c>
      <c r="C37" s="17" t="s">
        <v>99</v>
      </c>
      <c r="D37" s="18">
        <f>D38+D39</f>
        <v>0</v>
      </c>
      <c r="E37" s="18">
        <f t="shared" ref="E37:EE37" si="196">E38+E39</f>
        <v>0</v>
      </c>
      <c r="F37" s="19">
        <f t="shared" si="196"/>
        <v>0</v>
      </c>
      <c r="G37" s="19">
        <f t="shared" si="196"/>
        <v>0</v>
      </c>
      <c r="H37" s="19">
        <f t="shared" si="196"/>
        <v>0</v>
      </c>
      <c r="I37" s="19">
        <f t="shared" si="196"/>
        <v>0</v>
      </c>
      <c r="J37" s="19">
        <f t="shared" si="196"/>
        <v>0</v>
      </c>
      <c r="K37" s="19">
        <f t="shared" si="196"/>
        <v>0</v>
      </c>
      <c r="L37" s="19">
        <f t="shared" si="196"/>
        <v>0</v>
      </c>
      <c r="M37" s="19">
        <f t="shared" si="196"/>
        <v>0</v>
      </c>
      <c r="N37" s="19">
        <f t="shared" si="196"/>
        <v>0</v>
      </c>
      <c r="O37" s="19">
        <f t="shared" si="196"/>
        <v>0</v>
      </c>
      <c r="P37" s="19">
        <f t="shared" si="196"/>
        <v>0</v>
      </c>
      <c r="Q37" s="19">
        <f t="shared" si="196"/>
        <v>0</v>
      </c>
      <c r="R37" s="19">
        <f t="shared" si="196"/>
        <v>0</v>
      </c>
      <c r="S37" s="19">
        <f t="shared" si="196"/>
        <v>0</v>
      </c>
      <c r="T37" s="19">
        <f t="shared" si="196"/>
        <v>0</v>
      </c>
      <c r="U37" s="19">
        <f t="shared" si="196"/>
        <v>0</v>
      </c>
      <c r="V37" s="19">
        <f t="shared" si="196"/>
        <v>0</v>
      </c>
      <c r="W37" s="19">
        <f t="shared" si="196"/>
        <v>0</v>
      </c>
      <c r="X37" s="19">
        <f t="shared" si="196"/>
        <v>0</v>
      </c>
      <c r="Y37" s="19">
        <f t="shared" si="196"/>
        <v>0</v>
      </c>
      <c r="Z37" s="19">
        <f t="shared" si="196"/>
        <v>0</v>
      </c>
      <c r="AA37" s="19">
        <f t="shared" si="196"/>
        <v>0</v>
      </c>
      <c r="AB37" s="19">
        <f t="shared" si="196"/>
        <v>0</v>
      </c>
      <c r="AC37" s="19">
        <f t="shared" si="196"/>
        <v>0</v>
      </c>
      <c r="AD37" s="19">
        <f t="shared" si="196"/>
        <v>0</v>
      </c>
      <c r="AE37" s="19">
        <f t="shared" si="196"/>
        <v>0</v>
      </c>
      <c r="AF37" s="19">
        <f t="shared" si="196"/>
        <v>0</v>
      </c>
      <c r="AG37" s="19">
        <f t="shared" si="196"/>
        <v>0</v>
      </c>
      <c r="AH37" s="19">
        <f t="shared" si="196"/>
        <v>0</v>
      </c>
      <c r="AI37" s="19">
        <f t="shared" si="196"/>
        <v>0</v>
      </c>
      <c r="AJ37" s="19">
        <f t="shared" si="196"/>
        <v>0</v>
      </c>
      <c r="AK37" s="19">
        <f t="shared" si="196"/>
        <v>0</v>
      </c>
      <c r="AL37" s="19">
        <f t="shared" si="196"/>
        <v>0</v>
      </c>
      <c r="AM37" s="19">
        <f t="shared" si="196"/>
        <v>0</v>
      </c>
      <c r="AN37" s="19">
        <f t="shared" si="196"/>
        <v>0</v>
      </c>
      <c r="AO37" s="19">
        <f t="shared" si="196"/>
        <v>0</v>
      </c>
      <c r="AP37" s="19">
        <f t="shared" si="196"/>
        <v>0</v>
      </c>
      <c r="AQ37" s="19">
        <f t="shared" si="196"/>
        <v>0</v>
      </c>
      <c r="AR37" s="19">
        <f t="shared" si="196"/>
        <v>0</v>
      </c>
      <c r="AS37" s="19">
        <f t="shared" si="196"/>
        <v>0</v>
      </c>
      <c r="AT37" s="19">
        <f t="shared" si="196"/>
        <v>0</v>
      </c>
      <c r="AU37" s="19">
        <f t="shared" si="196"/>
        <v>0</v>
      </c>
      <c r="AV37" s="19">
        <f t="shared" si="196"/>
        <v>0</v>
      </c>
      <c r="AW37" s="19">
        <f t="shared" si="196"/>
        <v>0</v>
      </c>
      <c r="AX37" s="19">
        <f t="shared" si="196"/>
        <v>0</v>
      </c>
      <c r="AY37" s="19">
        <f t="shared" si="196"/>
        <v>0</v>
      </c>
      <c r="AZ37" s="19">
        <f t="shared" si="196"/>
        <v>0</v>
      </c>
      <c r="BA37" s="19">
        <f t="shared" si="196"/>
        <v>0</v>
      </c>
      <c r="BB37" s="19">
        <f t="shared" si="196"/>
        <v>0</v>
      </c>
      <c r="BC37" s="19">
        <f t="shared" si="196"/>
        <v>0</v>
      </c>
      <c r="BD37" s="19">
        <f t="shared" si="196"/>
        <v>0</v>
      </c>
      <c r="BE37" s="19">
        <f t="shared" si="196"/>
        <v>0</v>
      </c>
      <c r="BF37" s="19">
        <f t="shared" si="196"/>
        <v>0</v>
      </c>
      <c r="BG37" s="19">
        <f t="shared" si="196"/>
        <v>0</v>
      </c>
      <c r="BH37" s="19">
        <f t="shared" si="196"/>
        <v>0</v>
      </c>
      <c r="BI37" s="19">
        <f t="shared" si="196"/>
        <v>0</v>
      </c>
      <c r="BJ37" s="19">
        <f t="shared" si="196"/>
        <v>0</v>
      </c>
      <c r="BK37" s="19">
        <f t="shared" si="196"/>
        <v>0</v>
      </c>
      <c r="BL37" s="19">
        <f t="shared" si="196"/>
        <v>0</v>
      </c>
      <c r="BM37" s="19">
        <f t="shared" si="196"/>
        <v>0</v>
      </c>
      <c r="BN37" s="19">
        <f t="shared" si="196"/>
        <v>0</v>
      </c>
      <c r="BO37" s="19">
        <f t="shared" si="196"/>
        <v>0</v>
      </c>
      <c r="BP37" s="19">
        <f t="shared" si="196"/>
        <v>0</v>
      </c>
      <c r="BQ37" s="19">
        <f t="shared" si="196"/>
        <v>0</v>
      </c>
      <c r="BR37" s="19">
        <f t="shared" si="196"/>
        <v>0</v>
      </c>
      <c r="BS37" s="19">
        <f t="shared" si="196"/>
        <v>0</v>
      </c>
      <c r="BT37" s="19">
        <f t="shared" si="196"/>
        <v>0</v>
      </c>
      <c r="BU37" s="19">
        <f t="shared" si="196"/>
        <v>0</v>
      </c>
      <c r="BV37" s="19">
        <f t="shared" si="196"/>
        <v>0</v>
      </c>
      <c r="BW37" s="19">
        <f t="shared" si="196"/>
        <v>0</v>
      </c>
      <c r="BX37" s="19">
        <f t="shared" si="196"/>
        <v>0</v>
      </c>
      <c r="BY37" s="19">
        <f t="shared" si="196"/>
        <v>0</v>
      </c>
      <c r="BZ37" s="19">
        <f t="shared" si="196"/>
        <v>0</v>
      </c>
      <c r="CA37" s="19">
        <f t="shared" si="196"/>
        <v>0</v>
      </c>
      <c r="CB37" s="19">
        <f t="shared" si="196"/>
        <v>0</v>
      </c>
      <c r="CC37" s="19">
        <f t="shared" si="196"/>
        <v>0</v>
      </c>
      <c r="CD37" s="19">
        <f t="shared" si="196"/>
        <v>0</v>
      </c>
      <c r="CE37" s="19">
        <f t="shared" si="196"/>
        <v>0</v>
      </c>
      <c r="CF37" s="19">
        <f t="shared" si="196"/>
        <v>0</v>
      </c>
      <c r="CG37" s="19">
        <f t="shared" si="196"/>
        <v>0</v>
      </c>
      <c r="CH37" s="19">
        <f t="shared" si="196"/>
        <v>0</v>
      </c>
      <c r="CI37" s="19">
        <f t="shared" si="196"/>
        <v>0</v>
      </c>
      <c r="CJ37" s="19">
        <f t="shared" si="196"/>
        <v>0</v>
      </c>
      <c r="CK37" s="19">
        <f t="shared" si="196"/>
        <v>0</v>
      </c>
      <c r="CL37" s="19">
        <f t="shared" si="196"/>
        <v>0</v>
      </c>
      <c r="CM37" s="19">
        <f t="shared" si="196"/>
        <v>0</v>
      </c>
      <c r="CN37" s="19">
        <f t="shared" si="196"/>
        <v>0</v>
      </c>
      <c r="CO37" s="19">
        <f t="shared" si="196"/>
        <v>0</v>
      </c>
      <c r="CP37" s="19">
        <f t="shared" si="196"/>
        <v>0</v>
      </c>
      <c r="CQ37" s="19">
        <f t="shared" si="196"/>
        <v>0</v>
      </c>
      <c r="CR37" s="19">
        <f t="shared" si="196"/>
        <v>0</v>
      </c>
      <c r="CS37" s="19">
        <f t="shared" si="196"/>
        <v>0</v>
      </c>
      <c r="CT37" s="19">
        <f t="shared" si="196"/>
        <v>0</v>
      </c>
      <c r="CU37" s="19">
        <f t="shared" si="196"/>
        <v>0</v>
      </c>
      <c r="CV37" s="19">
        <f t="shared" si="196"/>
        <v>0</v>
      </c>
      <c r="CW37" s="19">
        <f t="shared" si="196"/>
        <v>0</v>
      </c>
      <c r="CX37" s="19">
        <f t="shared" si="196"/>
        <v>0</v>
      </c>
      <c r="CY37" s="19">
        <f t="shared" si="196"/>
        <v>0</v>
      </c>
      <c r="CZ37" s="19">
        <f t="shared" si="196"/>
        <v>0</v>
      </c>
      <c r="DA37" s="19">
        <f t="shared" si="196"/>
        <v>0</v>
      </c>
      <c r="DB37" s="19">
        <f t="shared" si="196"/>
        <v>0</v>
      </c>
      <c r="DC37" s="19">
        <f t="shared" si="196"/>
        <v>0</v>
      </c>
      <c r="DD37" s="19">
        <f t="shared" si="196"/>
        <v>0</v>
      </c>
      <c r="DE37" s="19">
        <f t="shared" si="196"/>
        <v>0</v>
      </c>
      <c r="DF37" s="19">
        <f t="shared" si="196"/>
        <v>0</v>
      </c>
      <c r="DG37" s="19">
        <f t="shared" si="196"/>
        <v>0</v>
      </c>
      <c r="DH37" s="19">
        <f t="shared" si="196"/>
        <v>0</v>
      </c>
      <c r="DI37" s="19">
        <f t="shared" si="196"/>
        <v>0</v>
      </c>
      <c r="DJ37" s="19">
        <f t="shared" si="196"/>
        <v>0</v>
      </c>
      <c r="DK37" s="19">
        <f t="shared" si="196"/>
        <v>0</v>
      </c>
      <c r="DL37" s="19">
        <f t="shared" si="196"/>
        <v>0</v>
      </c>
      <c r="DM37" s="19">
        <f t="shared" si="196"/>
        <v>0</v>
      </c>
      <c r="DN37" s="19">
        <f t="shared" si="196"/>
        <v>0</v>
      </c>
      <c r="DO37" s="19">
        <f t="shared" si="196"/>
        <v>0</v>
      </c>
      <c r="DP37" s="19">
        <f t="shared" si="196"/>
        <v>0</v>
      </c>
      <c r="DQ37" s="19">
        <f t="shared" si="196"/>
        <v>0</v>
      </c>
      <c r="DR37" s="19">
        <f t="shared" si="196"/>
        <v>0</v>
      </c>
      <c r="DS37" s="19">
        <f t="shared" si="196"/>
        <v>0</v>
      </c>
      <c r="DT37" s="19">
        <f t="shared" si="196"/>
        <v>0</v>
      </c>
      <c r="DU37" s="19">
        <f t="shared" si="196"/>
        <v>0</v>
      </c>
      <c r="DV37" s="19">
        <f t="shared" si="196"/>
        <v>0</v>
      </c>
      <c r="DW37" s="18">
        <f t="shared" si="196"/>
        <v>0</v>
      </c>
      <c r="DX37" s="19">
        <f t="shared" si="196"/>
        <v>0</v>
      </c>
      <c r="DY37" s="19">
        <f t="shared" si="196"/>
        <v>0</v>
      </c>
      <c r="DZ37" s="19">
        <f t="shared" si="196"/>
        <v>0</v>
      </c>
      <c r="EA37" s="19">
        <f t="shared" si="196"/>
        <v>0</v>
      </c>
      <c r="EB37" s="19">
        <f t="shared" si="196"/>
        <v>0</v>
      </c>
      <c r="EC37" s="19">
        <f t="shared" si="196"/>
        <v>0</v>
      </c>
      <c r="ED37" s="19">
        <f t="shared" si="196"/>
        <v>0</v>
      </c>
      <c r="EE37" s="19">
        <f t="shared" si="196"/>
        <v>0</v>
      </c>
      <c r="EF37" s="19">
        <f t="shared" ref="EF37:EO37" si="197">EF38+EF39</f>
        <v>0</v>
      </c>
      <c r="EG37" s="18">
        <f t="shared" si="197"/>
        <v>0</v>
      </c>
      <c r="EH37" s="19">
        <f t="shared" si="197"/>
        <v>0</v>
      </c>
      <c r="EI37" s="19">
        <f t="shared" si="197"/>
        <v>0</v>
      </c>
      <c r="EJ37" s="19">
        <f t="shared" si="197"/>
        <v>0</v>
      </c>
      <c r="EK37" s="19">
        <f t="shared" si="197"/>
        <v>0</v>
      </c>
      <c r="EL37" s="19">
        <f t="shared" si="197"/>
        <v>0</v>
      </c>
      <c r="EM37" s="19">
        <f t="shared" si="197"/>
        <v>0</v>
      </c>
      <c r="EN37" s="19">
        <f t="shared" si="197"/>
        <v>0</v>
      </c>
      <c r="EO37" s="19">
        <f t="shared" si="197"/>
        <v>0</v>
      </c>
      <c r="EP37" s="19"/>
    </row>
    <row r="38" spans="1:146" ht="78.75" x14ac:dyDescent="0.25">
      <c r="A38" s="20" t="s">
        <v>127</v>
      </c>
      <c r="B38" s="25" t="s">
        <v>128</v>
      </c>
      <c r="C38" s="17" t="s">
        <v>99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0</v>
      </c>
      <c r="EM38" s="19">
        <v>0</v>
      </c>
      <c r="EN38" s="19">
        <v>0</v>
      </c>
      <c r="EO38" s="19">
        <v>0</v>
      </c>
      <c r="EP38" s="19"/>
    </row>
    <row r="39" spans="1:146" ht="47.25" x14ac:dyDescent="0.25">
      <c r="A39" s="20" t="s">
        <v>129</v>
      </c>
      <c r="B39" s="25" t="s">
        <v>130</v>
      </c>
      <c r="C39" s="17" t="s">
        <v>99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  <c r="CE39" s="18">
        <v>0</v>
      </c>
      <c r="CF39" s="18">
        <v>0</v>
      </c>
      <c r="CG39" s="18">
        <v>0</v>
      </c>
      <c r="CH39" s="18">
        <v>0</v>
      </c>
      <c r="CI39" s="18">
        <v>0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18">
        <v>0</v>
      </c>
      <c r="DH39" s="18">
        <v>0</v>
      </c>
      <c r="DI39" s="18">
        <v>0</v>
      </c>
      <c r="DJ39" s="18">
        <v>0</v>
      </c>
      <c r="DK39" s="18">
        <v>0</v>
      </c>
      <c r="DL39" s="18">
        <v>0</v>
      </c>
      <c r="DM39" s="18">
        <v>0</v>
      </c>
      <c r="DN39" s="18">
        <v>0</v>
      </c>
      <c r="DO39" s="18">
        <v>0</v>
      </c>
      <c r="DP39" s="18">
        <v>0</v>
      </c>
      <c r="DQ39" s="18">
        <v>0</v>
      </c>
      <c r="DR39" s="18">
        <v>0</v>
      </c>
      <c r="DS39" s="18">
        <v>0</v>
      </c>
      <c r="DT39" s="18">
        <v>0</v>
      </c>
      <c r="DU39" s="18">
        <v>0</v>
      </c>
      <c r="DV39" s="18">
        <v>0</v>
      </c>
      <c r="DW39" s="18">
        <v>0</v>
      </c>
      <c r="DX39" s="18">
        <v>0</v>
      </c>
      <c r="DY39" s="18">
        <v>0</v>
      </c>
      <c r="DZ39" s="18">
        <v>0</v>
      </c>
      <c r="EA39" s="18">
        <v>0</v>
      </c>
      <c r="EB39" s="18">
        <v>0</v>
      </c>
      <c r="EC39" s="18">
        <v>0</v>
      </c>
      <c r="ED39" s="18">
        <v>0</v>
      </c>
      <c r="EE39" s="18">
        <v>0</v>
      </c>
      <c r="EF39" s="18">
        <v>0</v>
      </c>
      <c r="EG39" s="18">
        <v>0</v>
      </c>
      <c r="EH39" s="18">
        <v>0</v>
      </c>
      <c r="EI39" s="18">
        <v>0</v>
      </c>
      <c r="EJ39" s="18">
        <v>0</v>
      </c>
      <c r="EK39" s="18">
        <v>0</v>
      </c>
      <c r="EL39" s="18">
        <v>0</v>
      </c>
      <c r="EM39" s="18">
        <v>0</v>
      </c>
      <c r="EN39" s="18">
        <v>0</v>
      </c>
      <c r="EO39" s="18">
        <v>0</v>
      </c>
      <c r="EP39" s="19"/>
    </row>
    <row r="40" spans="1:146" ht="63" hidden="1" x14ac:dyDescent="0.25">
      <c r="A40" s="20" t="s">
        <v>131</v>
      </c>
      <c r="B40" s="25" t="s">
        <v>132</v>
      </c>
      <c r="C40" s="17" t="s">
        <v>99</v>
      </c>
      <c r="D40" s="19">
        <f t="shared" ref="D40:BO40" si="198">D41+D45</f>
        <v>0</v>
      </c>
      <c r="E40" s="19">
        <f t="shared" si="198"/>
        <v>0</v>
      </c>
      <c r="F40" s="19">
        <f t="shared" si="198"/>
        <v>0</v>
      </c>
      <c r="G40" s="19">
        <f t="shared" si="198"/>
        <v>0</v>
      </c>
      <c r="H40" s="19">
        <f t="shared" si="198"/>
        <v>0</v>
      </c>
      <c r="I40" s="19">
        <f t="shared" si="198"/>
        <v>0</v>
      </c>
      <c r="J40" s="19">
        <f t="shared" si="198"/>
        <v>0</v>
      </c>
      <c r="K40" s="19">
        <f t="shared" si="198"/>
        <v>0</v>
      </c>
      <c r="L40" s="19">
        <f t="shared" si="198"/>
        <v>0</v>
      </c>
      <c r="M40" s="19">
        <f t="shared" si="198"/>
        <v>0</v>
      </c>
      <c r="N40" s="19">
        <f t="shared" si="198"/>
        <v>0</v>
      </c>
      <c r="O40" s="19">
        <f t="shared" si="198"/>
        <v>0</v>
      </c>
      <c r="P40" s="19">
        <f t="shared" si="198"/>
        <v>0</v>
      </c>
      <c r="Q40" s="19">
        <f t="shared" si="198"/>
        <v>0</v>
      </c>
      <c r="R40" s="19">
        <f t="shared" si="198"/>
        <v>0</v>
      </c>
      <c r="S40" s="19">
        <f t="shared" si="198"/>
        <v>0</v>
      </c>
      <c r="T40" s="19">
        <f t="shared" si="198"/>
        <v>0</v>
      </c>
      <c r="U40" s="19">
        <f t="shared" si="198"/>
        <v>0</v>
      </c>
      <c r="V40" s="19">
        <f t="shared" si="198"/>
        <v>0</v>
      </c>
      <c r="W40" s="19">
        <f t="shared" si="198"/>
        <v>0</v>
      </c>
      <c r="X40" s="19">
        <f t="shared" si="198"/>
        <v>0</v>
      </c>
      <c r="Y40" s="19">
        <f t="shared" si="198"/>
        <v>0</v>
      </c>
      <c r="Z40" s="19">
        <f t="shared" si="198"/>
        <v>0</v>
      </c>
      <c r="AA40" s="19">
        <f t="shared" si="198"/>
        <v>0</v>
      </c>
      <c r="AB40" s="19">
        <f t="shared" si="198"/>
        <v>0</v>
      </c>
      <c r="AC40" s="19">
        <f t="shared" si="198"/>
        <v>0</v>
      </c>
      <c r="AD40" s="19">
        <f t="shared" si="198"/>
        <v>0</v>
      </c>
      <c r="AE40" s="19">
        <f t="shared" si="198"/>
        <v>0</v>
      </c>
      <c r="AF40" s="19">
        <f t="shared" si="198"/>
        <v>0</v>
      </c>
      <c r="AG40" s="19">
        <f t="shared" si="198"/>
        <v>0</v>
      </c>
      <c r="AH40" s="19">
        <f t="shared" si="198"/>
        <v>0</v>
      </c>
      <c r="AI40" s="19">
        <f t="shared" si="198"/>
        <v>0</v>
      </c>
      <c r="AJ40" s="19">
        <f t="shared" si="198"/>
        <v>0</v>
      </c>
      <c r="AK40" s="19">
        <f t="shared" si="198"/>
        <v>0</v>
      </c>
      <c r="AL40" s="19">
        <f t="shared" si="198"/>
        <v>0</v>
      </c>
      <c r="AM40" s="19">
        <f t="shared" si="198"/>
        <v>0</v>
      </c>
      <c r="AN40" s="19">
        <f t="shared" si="198"/>
        <v>0</v>
      </c>
      <c r="AO40" s="19">
        <f t="shared" si="198"/>
        <v>0</v>
      </c>
      <c r="AP40" s="19">
        <f t="shared" si="198"/>
        <v>0</v>
      </c>
      <c r="AQ40" s="19">
        <f t="shared" si="198"/>
        <v>0</v>
      </c>
      <c r="AR40" s="19">
        <f t="shared" si="198"/>
        <v>0</v>
      </c>
      <c r="AS40" s="19">
        <f t="shared" si="198"/>
        <v>0</v>
      </c>
      <c r="AT40" s="19">
        <f t="shared" si="198"/>
        <v>0</v>
      </c>
      <c r="AU40" s="19">
        <f t="shared" si="198"/>
        <v>0</v>
      </c>
      <c r="AV40" s="19">
        <f t="shared" si="198"/>
        <v>0</v>
      </c>
      <c r="AW40" s="19">
        <f t="shared" si="198"/>
        <v>0</v>
      </c>
      <c r="AX40" s="19">
        <f t="shared" si="198"/>
        <v>0</v>
      </c>
      <c r="AY40" s="19">
        <f t="shared" si="198"/>
        <v>0</v>
      </c>
      <c r="AZ40" s="19">
        <f t="shared" si="198"/>
        <v>0</v>
      </c>
      <c r="BA40" s="19">
        <f t="shared" si="198"/>
        <v>0</v>
      </c>
      <c r="BB40" s="19">
        <f t="shared" si="198"/>
        <v>0</v>
      </c>
      <c r="BC40" s="19">
        <f t="shared" si="198"/>
        <v>0</v>
      </c>
      <c r="BD40" s="19">
        <f t="shared" si="198"/>
        <v>0</v>
      </c>
      <c r="BE40" s="19">
        <f t="shared" si="198"/>
        <v>0</v>
      </c>
      <c r="BF40" s="19">
        <f t="shared" si="198"/>
        <v>0</v>
      </c>
      <c r="BG40" s="19">
        <f t="shared" si="198"/>
        <v>0</v>
      </c>
      <c r="BH40" s="19">
        <f t="shared" si="198"/>
        <v>0</v>
      </c>
      <c r="BI40" s="19">
        <f t="shared" si="198"/>
        <v>0</v>
      </c>
      <c r="BJ40" s="19">
        <f t="shared" si="198"/>
        <v>0</v>
      </c>
      <c r="BK40" s="19">
        <f t="shared" si="198"/>
        <v>0</v>
      </c>
      <c r="BL40" s="19">
        <f t="shared" si="198"/>
        <v>0</v>
      </c>
      <c r="BM40" s="19">
        <f t="shared" si="198"/>
        <v>0</v>
      </c>
      <c r="BN40" s="19">
        <f t="shared" si="198"/>
        <v>0</v>
      </c>
      <c r="BO40" s="19">
        <f t="shared" si="198"/>
        <v>0</v>
      </c>
      <c r="BP40" s="19">
        <f t="shared" ref="BP40:EA40" si="199">BP41+BP45</f>
        <v>0</v>
      </c>
      <c r="BQ40" s="19">
        <f t="shared" si="199"/>
        <v>0</v>
      </c>
      <c r="BR40" s="19">
        <f t="shared" si="199"/>
        <v>0</v>
      </c>
      <c r="BS40" s="19">
        <f t="shared" si="199"/>
        <v>0</v>
      </c>
      <c r="BT40" s="19">
        <f t="shared" si="199"/>
        <v>0</v>
      </c>
      <c r="BU40" s="19">
        <f t="shared" si="199"/>
        <v>0</v>
      </c>
      <c r="BV40" s="19">
        <f t="shared" si="199"/>
        <v>0</v>
      </c>
      <c r="BW40" s="19">
        <f t="shared" si="199"/>
        <v>0</v>
      </c>
      <c r="BX40" s="19">
        <f t="shared" si="199"/>
        <v>0</v>
      </c>
      <c r="BY40" s="19">
        <f t="shared" si="199"/>
        <v>0</v>
      </c>
      <c r="BZ40" s="19">
        <f t="shared" si="199"/>
        <v>0</v>
      </c>
      <c r="CA40" s="19">
        <f t="shared" si="199"/>
        <v>0</v>
      </c>
      <c r="CB40" s="19">
        <f t="shared" si="199"/>
        <v>0</v>
      </c>
      <c r="CC40" s="19">
        <f t="shared" si="199"/>
        <v>0</v>
      </c>
      <c r="CD40" s="19">
        <f t="shared" si="199"/>
        <v>0</v>
      </c>
      <c r="CE40" s="19">
        <f t="shared" si="199"/>
        <v>0</v>
      </c>
      <c r="CF40" s="19">
        <f t="shared" si="199"/>
        <v>0</v>
      </c>
      <c r="CG40" s="19">
        <f t="shared" si="199"/>
        <v>0</v>
      </c>
      <c r="CH40" s="19">
        <f t="shared" si="199"/>
        <v>0</v>
      </c>
      <c r="CI40" s="19">
        <f t="shared" si="199"/>
        <v>0</v>
      </c>
      <c r="CJ40" s="19">
        <f t="shared" si="199"/>
        <v>0</v>
      </c>
      <c r="CK40" s="19">
        <f t="shared" si="199"/>
        <v>0</v>
      </c>
      <c r="CL40" s="19">
        <f t="shared" si="199"/>
        <v>0</v>
      </c>
      <c r="CM40" s="19">
        <f t="shared" si="199"/>
        <v>0</v>
      </c>
      <c r="CN40" s="19">
        <f t="shared" si="199"/>
        <v>0</v>
      </c>
      <c r="CO40" s="19">
        <f t="shared" si="199"/>
        <v>0</v>
      </c>
      <c r="CP40" s="19">
        <f t="shared" si="199"/>
        <v>0</v>
      </c>
      <c r="CQ40" s="19">
        <f t="shared" si="199"/>
        <v>0</v>
      </c>
      <c r="CR40" s="19">
        <f t="shared" si="199"/>
        <v>0</v>
      </c>
      <c r="CS40" s="19">
        <f t="shared" si="199"/>
        <v>0</v>
      </c>
      <c r="CT40" s="19">
        <f t="shared" si="199"/>
        <v>0</v>
      </c>
      <c r="CU40" s="19">
        <f t="shared" si="199"/>
        <v>0</v>
      </c>
      <c r="CV40" s="19">
        <f t="shared" si="199"/>
        <v>0</v>
      </c>
      <c r="CW40" s="19">
        <f t="shared" si="199"/>
        <v>0</v>
      </c>
      <c r="CX40" s="19">
        <f t="shared" si="199"/>
        <v>0</v>
      </c>
      <c r="CY40" s="19">
        <f t="shared" si="199"/>
        <v>0</v>
      </c>
      <c r="CZ40" s="19">
        <f t="shared" si="199"/>
        <v>0</v>
      </c>
      <c r="DA40" s="19">
        <f t="shared" si="199"/>
        <v>0</v>
      </c>
      <c r="DB40" s="19">
        <f t="shared" si="199"/>
        <v>0</v>
      </c>
      <c r="DC40" s="19">
        <f t="shared" si="199"/>
        <v>0</v>
      </c>
      <c r="DD40" s="19">
        <f t="shared" si="199"/>
        <v>0</v>
      </c>
      <c r="DE40" s="19">
        <f t="shared" si="199"/>
        <v>0</v>
      </c>
      <c r="DF40" s="19">
        <f t="shared" si="199"/>
        <v>0</v>
      </c>
      <c r="DG40" s="19">
        <f t="shared" si="199"/>
        <v>0</v>
      </c>
      <c r="DH40" s="19">
        <f t="shared" si="199"/>
        <v>0</v>
      </c>
      <c r="DI40" s="19">
        <f t="shared" si="199"/>
        <v>0</v>
      </c>
      <c r="DJ40" s="19">
        <f t="shared" si="199"/>
        <v>0</v>
      </c>
      <c r="DK40" s="19">
        <f t="shared" si="199"/>
        <v>0</v>
      </c>
      <c r="DL40" s="19">
        <f t="shared" si="199"/>
        <v>0</v>
      </c>
      <c r="DM40" s="19">
        <f t="shared" si="199"/>
        <v>0</v>
      </c>
      <c r="DN40" s="19">
        <f t="shared" si="199"/>
        <v>0</v>
      </c>
      <c r="DO40" s="19">
        <f t="shared" si="199"/>
        <v>0</v>
      </c>
      <c r="DP40" s="19">
        <f t="shared" si="199"/>
        <v>0</v>
      </c>
      <c r="DQ40" s="19">
        <f t="shared" si="199"/>
        <v>0</v>
      </c>
      <c r="DR40" s="19">
        <f t="shared" si="199"/>
        <v>0</v>
      </c>
      <c r="DS40" s="19">
        <f t="shared" si="199"/>
        <v>0</v>
      </c>
      <c r="DT40" s="19">
        <f t="shared" si="199"/>
        <v>0</v>
      </c>
      <c r="DU40" s="19">
        <f t="shared" si="199"/>
        <v>0</v>
      </c>
      <c r="DV40" s="19">
        <f t="shared" si="199"/>
        <v>0</v>
      </c>
      <c r="DW40" s="19">
        <f t="shared" si="199"/>
        <v>0</v>
      </c>
      <c r="DX40" s="19">
        <f t="shared" si="199"/>
        <v>0</v>
      </c>
      <c r="DY40" s="19">
        <f t="shared" si="199"/>
        <v>0</v>
      </c>
      <c r="DZ40" s="19">
        <f t="shared" si="199"/>
        <v>0</v>
      </c>
      <c r="EA40" s="19">
        <f t="shared" si="199"/>
        <v>0</v>
      </c>
      <c r="EB40" s="19">
        <f t="shared" ref="EB40:EO40" si="200">EB41+EB45</f>
        <v>0</v>
      </c>
      <c r="EC40" s="19">
        <f t="shared" si="200"/>
        <v>0</v>
      </c>
      <c r="ED40" s="19">
        <f t="shared" si="200"/>
        <v>0</v>
      </c>
      <c r="EE40" s="19">
        <f t="shared" si="200"/>
        <v>0</v>
      </c>
      <c r="EF40" s="19">
        <f t="shared" si="200"/>
        <v>0</v>
      </c>
      <c r="EG40" s="19">
        <f t="shared" si="200"/>
        <v>0</v>
      </c>
      <c r="EH40" s="19">
        <f t="shared" si="200"/>
        <v>0</v>
      </c>
      <c r="EI40" s="19">
        <f t="shared" si="200"/>
        <v>0</v>
      </c>
      <c r="EJ40" s="19">
        <f t="shared" si="200"/>
        <v>0</v>
      </c>
      <c r="EK40" s="19">
        <f t="shared" si="200"/>
        <v>0</v>
      </c>
      <c r="EL40" s="19">
        <f t="shared" si="200"/>
        <v>0</v>
      </c>
      <c r="EM40" s="19">
        <f t="shared" si="200"/>
        <v>0</v>
      </c>
      <c r="EN40" s="19">
        <f t="shared" si="200"/>
        <v>0</v>
      </c>
      <c r="EO40" s="19">
        <f t="shared" si="200"/>
        <v>0</v>
      </c>
      <c r="EP40" s="19"/>
    </row>
    <row r="41" spans="1:146" ht="47.25" hidden="1" x14ac:dyDescent="0.25">
      <c r="A41" s="20" t="s">
        <v>133</v>
      </c>
      <c r="B41" s="25" t="s">
        <v>134</v>
      </c>
      <c r="C41" s="17" t="s">
        <v>99</v>
      </c>
      <c r="D41" s="19">
        <f t="shared" ref="D41:BO41" si="201">D42+D43+D44</f>
        <v>0</v>
      </c>
      <c r="E41" s="19">
        <f t="shared" si="201"/>
        <v>0</v>
      </c>
      <c r="F41" s="19">
        <f t="shared" si="201"/>
        <v>0</v>
      </c>
      <c r="G41" s="19">
        <f t="shared" si="201"/>
        <v>0</v>
      </c>
      <c r="H41" s="19">
        <f t="shared" si="201"/>
        <v>0</v>
      </c>
      <c r="I41" s="19">
        <f t="shared" si="201"/>
        <v>0</v>
      </c>
      <c r="J41" s="19">
        <f t="shared" si="201"/>
        <v>0</v>
      </c>
      <c r="K41" s="19">
        <f t="shared" si="201"/>
        <v>0</v>
      </c>
      <c r="L41" s="19">
        <f t="shared" si="201"/>
        <v>0</v>
      </c>
      <c r="M41" s="19">
        <f t="shared" si="201"/>
        <v>0</v>
      </c>
      <c r="N41" s="19">
        <f t="shared" si="201"/>
        <v>0</v>
      </c>
      <c r="O41" s="19">
        <f t="shared" si="201"/>
        <v>0</v>
      </c>
      <c r="P41" s="19">
        <f t="shared" si="201"/>
        <v>0</v>
      </c>
      <c r="Q41" s="19">
        <f t="shared" si="201"/>
        <v>0</v>
      </c>
      <c r="R41" s="19">
        <f t="shared" si="201"/>
        <v>0</v>
      </c>
      <c r="S41" s="19">
        <f t="shared" si="201"/>
        <v>0</v>
      </c>
      <c r="T41" s="19">
        <f t="shared" si="201"/>
        <v>0</v>
      </c>
      <c r="U41" s="19">
        <f t="shared" si="201"/>
        <v>0</v>
      </c>
      <c r="V41" s="19">
        <f t="shared" si="201"/>
        <v>0</v>
      </c>
      <c r="W41" s="19">
        <f t="shared" si="201"/>
        <v>0</v>
      </c>
      <c r="X41" s="19">
        <f t="shared" si="201"/>
        <v>0</v>
      </c>
      <c r="Y41" s="19">
        <f t="shared" si="201"/>
        <v>0</v>
      </c>
      <c r="Z41" s="19">
        <f t="shared" si="201"/>
        <v>0</v>
      </c>
      <c r="AA41" s="19">
        <f t="shared" si="201"/>
        <v>0</v>
      </c>
      <c r="AB41" s="19">
        <f t="shared" si="201"/>
        <v>0</v>
      </c>
      <c r="AC41" s="19">
        <f t="shared" si="201"/>
        <v>0</v>
      </c>
      <c r="AD41" s="19">
        <f t="shared" si="201"/>
        <v>0</v>
      </c>
      <c r="AE41" s="19">
        <f t="shared" si="201"/>
        <v>0</v>
      </c>
      <c r="AF41" s="19">
        <f t="shared" si="201"/>
        <v>0</v>
      </c>
      <c r="AG41" s="19">
        <f t="shared" si="201"/>
        <v>0</v>
      </c>
      <c r="AH41" s="19">
        <f t="shared" si="201"/>
        <v>0</v>
      </c>
      <c r="AI41" s="19">
        <f t="shared" si="201"/>
        <v>0</v>
      </c>
      <c r="AJ41" s="19">
        <f t="shared" si="201"/>
        <v>0</v>
      </c>
      <c r="AK41" s="19">
        <f t="shared" si="201"/>
        <v>0</v>
      </c>
      <c r="AL41" s="19">
        <f t="shared" si="201"/>
        <v>0</v>
      </c>
      <c r="AM41" s="19">
        <f t="shared" si="201"/>
        <v>0</v>
      </c>
      <c r="AN41" s="19">
        <f t="shared" si="201"/>
        <v>0</v>
      </c>
      <c r="AO41" s="19">
        <f t="shared" si="201"/>
        <v>0</v>
      </c>
      <c r="AP41" s="19">
        <f t="shared" si="201"/>
        <v>0</v>
      </c>
      <c r="AQ41" s="19">
        <f t="shared" si="201"/>
        <v>0</v>
      </c>
      <c r="AR41" s="19">
        <f t="shared" si="201"/>
        <v>0</v>
      </c>
      <c r="AS41" s="19">
        <f t="shared" si="201"/>
        <v>0</v>
      </c>
      <c r="AT41" s="19">
        <f t="shared" si="201"/>
        <v>0</v>
      </c>
      <c r="AU41" s="19">
        <f t="shared" si="201"/>
        <v>0</v>
      </c>
      <c r="AV41" s="19">
        <f t="shared" si="201"/>
        <v>0</v>
      </c>
      <c r="AW41" s="19">
        <f t="shared" si="201"/>
        <v>0</v>
      </c>
      <c r="AX41" s="19">
        <f t="shared" si="201"/>
        <v>0</v>
      </c>
      <c r="AY41" s="19">
        <f t="shared" si="201"/>
        <v>0</v>
      </c>
      <c r="AZ41" s="19">
        <f t="shared" si="201"/>
        <v>0</v>
      </c>
      <c r="BA41" s="19">
        <f t="shared" si="201"/>
        <v>0</v>
      </c>
      <c r="BB41" s="19">
        <f t="shared" si="201"/>
        <v>0</v>
      </c>
      <c r="BC41" s="19">
        <f t="shared" si="201"/>
        <v>0</v>
      </c>
      <c r="BD41" s="19">
        <f t="shared" si="201"/>
        <v>0</v>
      </c>
      <c r="BE41" s="19">
        <f t="shared" si="201"/>
        <v>0</v>
      </c>
      <c r="BF41" s="19">
        <f t="shared" si="201"/>
        <v>0</v>
      </c>
      <c r="BG41" s="19">
        <f t="shared" si="201"/>
        <v>0</v>
      </c>
      <c r="BH41" s="19">
        <f t="shared" si="201"/>
        <v>0</v>
      </c>
      <c r="BI41" s="19">
        <f t="shared" si="201"/>
        <v>0</v>
      </c>
      <c r="BJ41" s="19">
        <f t="shared" si="201"/>
        <v>0</v>
      </c>
      <c r="BK41" s="19">
        <f t="shared" si="201"/>
        <v>0</v>
      </c>
      <c r="BL41" s="19">
        <f t="shared" si="201"/>
        <v>0</v>
      </c>
      <c r="BM41" s="19">
        <f t="shared" si="201"/>
        <v>0</v>
      </c>
      <c r="BN41" s="19">
        <f t="shared" si="201"/>
        <v>0</v>
      </c>
      <c r="BO41" s="19">
        <f t="shared" si="201"/>
        <v>0</v>
      </c>
      <c r="BP41" s="19">
        <f t="shared" ref="BP41:EA41" si="202">BP42+BP43+BP44</f>
        <v>0</v>
      </c>
      <c r="BQ41" s="19">
        <f t="shared" si="202"/>
        <v>0</v>
      </c>
      <c r="BR41" s="19">
        <f t="shared" si="202"/>
        <v>0</v>
      </c>
      <c r="BS41" s="19">
        <f t="shared" si="202"/>
        <v>0</v>
      </c>
      <c r="BT41" s="19">
        <f t="shared" si="202"/>
        <v>0</v>
      </c>
      <c r="BU41" s="19">
        <f t="shared" si="202"/>
        <v>0</v>
      </c>
      <c r="BV41" s="19">
        <f t="shared" si="202"/>
        <v>0</v>
      </c>
      <c r="BW41" s="19">
        <f t="shared" si="202"/>
        <v>0</v>
      </c>
      <c r="BX41" s="19">
        <f t="shared" si="202"/>
        <v>0</v>
      </c>
      <c r="BY41" s="19">
        <f t="shared" si="202"/>
        <v>0</v>
      </c>
      <c r="BZ41" s="19">
        <f t="shared" si="202"/>
        <v>0</v>
      </c>
      <c r="CA41" s="19">
        <f t="shared" si="202"/>
        <v>0</v>
      </c>
      <c r="CB41" s="19">
        <f t="shared" si="202"/>
        <v>0</v>
      </c>
      <c r="CC41" s="19">
        <f t="shared" si="202"/>
        <v>0</v>
      </c>
      <c r="CD41" s="19">
        <f t="shared" si="202"/>
        <v>0</v>
      </c>
      <c r="CE41" s="19">
        <f t="shared" si="202"/>
        <v>0</v>
      </c>
      <c r="CF41" s="19">
        <f t="shared" si="202"/>
        <v>0</v>
      </c>
      <c r="CG41" s="19">
        <f t="shared" si="202"/>
        <v>0</v>
      </c>
      <c r="CH41" s="19">
        <f t="shared" si="202"/>
        <v>0</v>
      </c>
      <c r="CI41" s="19">
        <f t="shared" si="202"/>
        <v>0</v>
      </c>
      <c r="CJ41" s="19">
        <f t="shared" si="202"/>
        <v>0</v>
      </c>
      <c r="CK41" s="19">
        <f t="shared" si="202"/>
        <v>0</v>
      </c>
      <c r="CL41" s="19">
        <f t="shared" si="202"/>
        <v>0</v>
      </c>
      <c r="CM41" s="19">
        <f t="shared" si="202"/>
        <v>0</v>
      </c>
      <c r="CN41" s="19">
        <f t="shared" si="202"/>
        <v>0</v>
      </c>
      <c r="CO41" s="19">
        <f t="shared" si="202"/>
        <v>0</v>
      </c>
      <c r="CP41" s="19">
        <f t="shared" si="202"/>
        <v>0</v>
      </c>
      <c r="CQ41" s="19">
        <f t="shared" si="202"/>
        <v>0</v>
      </c>
      <c r="CR41" s="19">
        <f t="shared" si="202"/>
        <v>0</v>
      </c>
      <c r="CS41" s="19">
        <f t="shared" si="202"/>
        <v>0</v>
      </c>
      <c r="CT41" s="19">
        <f t="shared" si="202"/>
        <v>0</v>
      </c>
      <c r="CU41" s="19">
        <f t="shared" si="202"/>
        <v>0</v>
      </c>
      <c r="CV41" s="19">
        <f t="shared" si="202"/>
        <v>0</v>
      </c>
      <c r="CW41" s="19">
        <f t="shared" si="202"/>
        <v>0</v>
      </c>
      <c r="CX41" s="19">
        <f t="shared" si="202"/>
        <v>0</v>
      </c>
      <c r="CY41" s="19">
        <f t="shared" si="202"/>
        <v>0</v>
      </c>
      <c r="CZ41" s="19">
        <f t="shared" si="202"/>
        <v>0</v>
      </c>
      <c r="DA41" s="19">
        <f t="shared" si="202"/>
        <v>0</v>
      </c>
      <c r="DB41" s="19">
        <f t="shared" si="202"/>
        <v>0</v>
      </c>
      <c r="DC41" s="19">
        <f t="shared" si="202"/>
        <v>0</v>
      </c>
      <c r="DD41" s="19">
        <f t="shared" si="202"/>
        <v>0</v>
      </c>
      <c r="DE41" s="19">
        <f t="shared" si="202"/>
        <v>0</v>
      </c>
      <c r="DF41" s="19">
        <f t="shared" si="202"/>
        <v>0</v>
      </c>
      <c r="DG41" s="19">
        <f t="shared" si="202"/>
        <v>0</v>
      </c>
      <c r="DH41" s="19">
        <f t="shared" si="202"/>
        <v>0</v>
      </c>
      <c r="DI41" s="19">
        <f t="shared" si="202"/>
        <v>0</v>
      </c>
      <c r="DJ41" s="19">
        <f t="shared" si="202"/>
        <v>0</v>
      </c>
      <c r="DK41" s="19">
        <f t="shared" si="202"/>
        <v>0</v>
      </c>
      <c r="DL41" s="19">
        <f t="shared" si="202"/>
        <v>0</v>
      </c>
      <c r="DM41" s="19">
        <f t="shared" si="202"/>
        <v>0</v>
      </c>
      <c r="DN41" s="19">
        <f t="shared" si="202"/>
        <v>0</v>
      </c>
      <c r="DO41" s="19">
        <f t="shared" si="202"/>
        <v>0</v>
      </c>
      <c r="DP41" s="19">
        <f t="shared" si="202"/>
        <v>0</v>
      </c>
      <c r="DQ41" s="19">
        <f t="shared" si="202"/>
        <v>0</v>
      </c>
      <c r="DR41" s="19">
        <f t="shared" si="202"/>
        <v>0</v>
      </c>
      <c r="DS41" s="19">
        <f t="shared" si="202"/>
        <v>0</v>
      </c>
      <c r="DT41" s="19">
        <f t="shared" si="202"/>
        <v>0</v>
      </c>
      <c r="DU41" s="19">
        <f t="shared" si="202"/>
        <v>0</v>
      </c>
      <c r="DV41" s="19">
        <f t="shared" si="202"/>
        <v>0</v>
      </c>
      <c r="DW41" s="19">
        <f t="shared" si="202"/>
        <v>0</v>
      </c>
      <c r="DX41" s="19">
        <f t="shared" si="202"/>
        <v>0</v>
      </c>
      <c r="DY41" s="19">
        <f t="shared" si="202"/>
        <v>0</v>
      </c>
      <c r="DZ41" s="19">
        <f t="shared" si="202"/>
        <v>0</v>
      </c>
      <c r="EA41" s="19">
        <f t="shared" si="202"/>
        <v>0</v>
      </c>
      <c r="EB41" s="19">
        <f t="shared" ref="EB41:EO41" si="203">EB42+EB43+EB44</f>
        <v>0</v>
      </c>
      <c r="EC41" s="19">
        <f t="shared" si="203"/>
        <v>0</v>
      </c>
      <c r="ED41" s="19">
        <f t="shared" si="203"/>
        <v>0</v>
      </c>
      <c r="EE41" s="19">
        <f t="shared" si="203"/>
        <v>0</v>
      </c>
      <c r="EF41" s="19">
        <f t="shared" si="203"/>
        <v>0</v>
      </c>
      <c r="EG41" s="19">
        <f t="shared" si="203"/>
        <v>0</v>
      </c>
      <c r="EH41" s="19">
        <f t="shared" si="203"/>
        <v>0</v>
      </c>
      <c r="EI41" s="19">
        <f t="shared" si="203"/>
        <v>0</v>
      </c>
      <c r="EJ41" s="19">
        <f t="shared" si="203"/>
        <v>0</v>
      </c>
      <c r="EK41" s="19">
        <f t="shared" si="203"/>
        <v>0</v>
      </c>
      <c r="EL41" s="19">
        <f t="shared" si="203"/>
        <v>0</v>
      </c>
      <c r="EM41" s="19">
        <f t="shared" si="203"/>
        <v>0</v>
      </c>
      <c r="EN41" s="19">
        <f t="shared" si="203"/>
        <v>0</v>
      </c>
      <c r="EO41" s="19">
        <f t="shared" si="203"/>
        <v>0</v>
      </c>
      <c r="EP41" s="19"/>
    </row>
    <row r="42" spans="1:146" ht="141.75" hidden="1" x14ac:dyDescent="0.25">
      <c r="A42" s="20" t="s">
        <v>133</v>
      </c>
      <c r="B42" s="25" t="s">
        <v>135</v>
      </c>
      <c r="C42" s="17" t="s">
        <v>99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/>
    </row>
    <row r="43" spans="1:146" ht="110.25" hidden="1" x14ac:dyDescent="0.25">
      <c r="A43" s="20" t="s">
        <v>133</v>
      </c>
      <c r="B43" s="25" t="s">
        <v>136</v>
      </c>
      <c r="C43" s="17" t="s">
        <v>99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/>
    </row>
    <row r="44" spans="1:146" ht="126" hidden="1" x14ac:dyDescent="0.25">
      <c r="A44" s="20" t="s">
        <v>133</v>
      </c>
      <c r="B44" s="25" t="s">
        <v>137</v>
      </c>
      <c r="C44" s="17" t="s">
        <v>99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/>
    </row>
    <row r="45" spans="1:146" ht="47.25" hidden="1" x14ac:dyDescent="0.25">
      <c r="A45" s="20" t="s">
        <v>138</v>
      </c>
      <c r="B45" s="25" t="s">
        <v>134</v>
      </c>
      <c r="C45" s="17" t="s">
        <v>99</v>
      </c>
      <c r="D45" s="19">
        <f t="shared" ref="D45:BO45" si="204">D46+D47+D48</f>
        <v>0</v>
      </c>
      <c r="E45" s="19">
        <f t="shared" si="204"/>
        <v>0</v>
      </c>
      <c r="F45" s="19">
        <f t="shared" si="204"/>
        <v>0</v>
      </c>
      <c r="G45" s="19">
        <f t="shared" si="204"/>
        <v>0</v>
      </c>
      <c r="H45" s="19">
        <f t="shared" si="204"/>
        <v>0</v>
      </c>
      <c r="I45" s="19">
        <f t="shared" si="204"/>
        <v>0</v>
      </c>
      <c r="J45" s="19">
        <f t="shared" si="204"/>
        <v>0</v>
      </c>
      <c r="K45" s="19">
        <f t="shared" si="204"/>
        <v>0</v>
      </c>
      <c r="L45" s="19">
        <f t="shared" si="204"/>
        <v>0</v>
      </c>
      <c r="M45" s="19">
        <f t="shared" si="204"/>
        <v>0</v>
      </c>
      <c r="N45" s="19">
        <f t="shared" si="204"/>
        <v>0</v>
      </c>
      <c r="O45" s="19">
        <f t="shared" si="204"/>
        <v>0</v>
      </c>
      <c r="P45" s="19">
        <f t="shared" si="204"/>
        <v>0</v>
      </c>
      <c r="Q45" s="19">
        <f t="shared" si="204"/>
        <v>0</v>
      </c>
      <c r="R45" s="19">
        <f t="shared" si="204"/>
        <v>0</v>
      </c>
      <c r="S45" s="19">
        <f t="shared" si="204"/>
        <v>0</v>
      </c>
      <c r="T45" s="19">
        <f t="shared" si="204"/>
        <v>0</v>
      </c>
      <c r="U45" s="19">
        <f t="shared" si="204"/>
        <v>0</v>
      </c>
      <c r="V45" s="19">
        <f t="shared" si="204"/>
        <v>0</v>
      </c>
      <c r="W45" s="19">
        <f t="shared" si="204"/>
        <v>0</v>
      </c>
      <c r="X45" s="19">
        <f t="shared" si="204"/>
        <v>0</v>
      </c>
      <c r="Y45" s="19">
        <f t="shared" si="204"/>
        <v>0</v>
      </c>
      <c r="Z45" s="19">
        <f t="shared" si="204"/>
        <v>0</v>
      </c>
      <c r="AA45" s="19">
        <f t="shared" si="204"/>
        <v>0</v>
      </c>
      <c r="AB45" s="19">
        <f t="shared" si="204"/>
        <v>0</v>
      </c>
      <c r="AC45" s="19">
        <f t="shared" si="204"/>
        <v>0</v>
      </c>
      <c r="AD45" s="19">
        <f t="shared" si="204"/>
        <v>0</v>
      </c>
      <c r="AE45" s="19">
        <f t="shared" si="204"/>
        <v>0</v>
      </c>
      <c r="AF45" s="19">
        <f t="shared" si="204"/>
        <v>0</v>
      </c>
      <c r="AG45" s="19">
        <f t="shared" si="204"/>
        <v>0</v>
      </c>
      <c r="AH45" s="19">
        <f t="shared" si="204"/>
        <v>0</v>
      </c>
      <c r="AI45" s="19">
        <f t="shared" si="204"/>
        <v>0</v>
      </c>
      <c r="AJ45" s="19">
        <f t="shared" si="204"/>
        <v>0</v>
      </c>
      <c r="AK45" s="19">
        <f t="shared" si="204"/>
        <v>0</v>
      </c>
      <c r="AL45" s="19">
        <f t="shared" si="204"/>
        <v>0</v>
      </c>
      <c r="AM45" s="19">
        <f t="shared" si="204"/>
        <v>0</v>
      </c>
      <c r="AN45" s="19">
        <f t="shared" si="204"/>
        <v>0</v>
      </c>
      <c r="AO45" s="19">
        <f t="shared" si="204"/>
        <v>0</v>
      </c>
      <c r="AP45" s="19">
        <f t="shared" si="204"/>
        <v>0</v>
      </c>
      <c r="AQ45" s="19">
        <f t="shared" si="204"/>
        <v>0</v>
      </c>
      <c r="AR45" s="19">
        <f t="shared" si="204"/>
        <v>0</v>
      </c>
      <c r="AS45" s="19">
        <f t="shared" si="204"/>
        <v>0</v>
      </c>
      <c r="AT45" s="19">
        <f t="shared" si="204"/>
        <v>0</v>
      </c>
      <c r="AU45" s="19">
        <f t="shared" si="204"/>
        <v>0</v>
      </c>
      <c r="AV45" s="19">
        <f t="shared" si="204"/>
        <v>0</v>
      </c>
      <c r="AW45" s="19">
        <f t="shared" si="204"/>
        <v>0</v>
      </c>
      <c r="AX45" s="19">
        <f t="shared" si="204"/>
        <v>0</v>
      </c>
      <c r="AY45" s="19">
        <f t="shared" si="204"/>
        <v>0</v>
      </c>
      <c r="AZ45" s="19">
        <f t="shared" si="204"/>
        <v>0</v>
      </c>
      <c r="BA45" s="19">
        <f t="shared" si="204"/>
        <v>0</v>
      </c>
      <c r="BB45" s="19">
        <f t="shared" si="204"/>
        <v>0</v>
      </c>
      <c r="BC45" s="19">
        <f t="shared" si="204"/>
        <v>0</v>
      </c>
      <c r="BD45" s="19">
        <f t="shared" si="204"/>
        <v>0</v>
      </c>
      <c r="BE45" s="19">
        <f t="shared" si="204"/>
        <v>0</v>
      </c>
      <c r="BF45" s="19">
        <f t="shared" si="204"/>
        <v>0</v>
      </c>
      <c r="BG45" s="19">
        <f t="shared" si="204"/>
        <v>0</v>
      </c>
      <c r="BH45" s="19">
        <f t="shared" si="204"/>
        <v>0</v>
      </c>
      <c r="BI45" s="19">
        <f t="shared" si="204"/>
        <v>0</v>
      </c>
      <c r="BJ45" s="19">
        <f t="shared" si="204"/>
        <v>0</v>
      </c>
      <c r="BK45" s="19">
        <f t="shared" si="204"/>
        <v>0</v>
      </c>
      <c r="BL45" s="19">
        <f t="shared" si="204"/>
        <v>0</v>
      </c>
      <c r="BM45" s="19">
        <f t="shared" si="204"/>
        <v>0</v>
      </c>
      <c r="BN45" s="19">
        <f t="shared" si="204"/>
        <v>0</v>
      </c>
      <c r="BO45" s="19">
        <f t="shared" si="204"/>
        <v>0</v>
      </c>
      <c r="BP45" s="19">
        <f t="shared" ref="BP45:EA45" si="205">BP46+BP47+BP48</f>
        <v>0</v>
      </c>
      <c r="BQ45" s="19">
        <f t="shared" si="205"/>
        <v>0</v>
      </c>
      <c r="BR45" s="19">
        <f t="shared" si="205"/>
        <v>0</v>
      </c>
      <c r="BS45" s="19">
        <f t="shared" si="205"/>
        <v>0</v>
      </c>
      <c r="BT45" s="19">
        <f t="shared" si="205"/>
        <v>0</v>
      </c>
      <c r="BU45" s="19">
        <f t="shared" si="205"/>
        <v>0</v>
      </c>
      <c r="BV45" s="19">
        <f t="shared" si="205"/>
        <v>0</v>
      </c>
      <c r="BW45" s="19">
        <f t="shared" si="205"/>
        <v>0</v>
      </c>
      <c r="BX45" s="19">
        <f t="shared" si="205"/>
        <v>0</v>
      </c>
      <c r="BY45" s="19">
        <f t="shared" si="205"/>
        <v>0</v>
      </c>
      <c r="BZ45" s="19">
        <f t="shared" si="205"/>
        <v>0</v>
      </c>
      <c r="CA45" s="19">
        <f t="shared" si="205"/>
        <v>0</v>
      </c>
      <c r="CB45" s="19">
        <f t="shared" si="205"/>
        <v>0</v>
      </c>
      <c r="CC45" s="19">
        <f t="shared" si="205"/>
        <v>0</v>
      </c>
      <c r="CD45" s="19">
        <f t="shared" si="205"/>
        <v>0</v>
      </c>
      <c r="CE45" s="19">
        <f t="shared" si="205"/>
        <v>0</v>
      </c>
      <c r="CF45" s="19">
        <f t="shared" si="205"/>
        <v>0</v>
      </c>
      <c r="CG45" s="19">
        <f t="shared" si="205"/>
        <v>0</v>
      </c>
      <c r="CH45" s="19">
        <f t="shared" si="205"/>
        <v>0</v>
      </c>
      <c r="CI45" s="19">
        <f t="shared" si="205"/>
        <v>0</v>
      </c>
      <c r="CJ45" s="19">
        <f t="shared" si="205"/>
        <v>0</v>
      </c>
      <c r="CK45" s="19">
        <f t="shared" si="205"/>
        <v>0</v>
      </c>
      <c r="CL45" s="19">
        <f t="shared" si="205"/>
        <v>0</v>
      </c>
      <c r="CM45" s="19">
        <f t="shared" si="205"/>
        <v>0</v>
      </c>
      <c r="CN45" s="19">
        <f t="shared" si="205"/>
        <v>0</v>
      </c>
      <c r="CO45" s="19">
        <f t="shared" si="205"/>
        <v>0</v>
      </c>
      <c r="CP45" s="19">
        <f t="shared" si="205"/>
        <v>0</v>
      </c>
      <c r="CQ45" s="19">
        <f t="shared" si="205"/>
        <v>0</v>
      </c>
      <c r="CR45" s="19">
        <f t="shared" si="205"/>
        <v>0</v>
      </c>
      <c r="CS45" s="19">
        <f t="shared" si="205"/>
        <v>0</v>
      </c>
      <c r="CT45" s="19">
        <f t="shared" si="205"/>
        <v>0</v>
      </c>
      <c r="CU45" s="19">
        <f t="shared" si="205"/>
        <v>0</v>
      </c>
      <c r="CV45" s="19">
        <f t="shared" si="205"/>
        <v>0</v>
      </c>
      <c r="CW45" s="19">
        <f t="shared" si="205"/>
        <v>0</v>
      </c>
      <c r="CX45" s="19">
        <f t="shared" si="205"/>
        <v>0</v>
      </c>
      <c r="CY45" s="19">
        <f t="shared" si="205"/>
        <v>0</v>
      </c>
      <c r="CZ45" s="19">
        <f t="shared" si="205"/>
        <v>0</v>
      </c>
      <c r="DA45" s="19">
        <f t="shared" si="205"/>
        <v>0</v>
      </c>
      <c r="DB45" s="19">
        <f t="shared" si="205"/>
        <v>0</v>
      </c>
      <c r="DC45" s="19">
        <f t="shared" si="205"/>
        <v>0</v>
      </c>
      <c r="DD45" s="19">
        <f t="shared" si="205"/>
        <v>0</v>
      </c>
      <c r="DE45" s="19">
        <f t="shared" si="205"/>
        <v>0</v>
      </c>
      <c r="DF45" s="19">
        <f t="shared" si="205"/>
        <v>0</v>
      </c>
      <c r="DG45" s="19">
        <f t="shared" si="205"/>
        <v>0</v>
      </c>
      <c r="DH45" s="19">
        <f t="shared" si="205"/>
        <v>0</v>
      </c>
      <c r="DI45" s="19">
        <f t="shared" si="205"/>
        <v>0</v>
      </c>
      <c r="DJ45" s="19">
        <f t="shared" si="205"/>
        <v>0</v>
      </c>
      <c r="DK45" s="19">
        <f t="shared" si="205"/>
        <v>0</v>
      </c>
      <c r="DL45" s="19">
        <f t="shared" si="205"/>
        <v>0</v>
      </c>
      <c r="DM45" s="19">
        <f t="shared" si="205"/>
        <v>0</v>
      </c>
      <c r="DN45" s="19">
        <f t="shared" si="205"/>
        <v>0</v>
      </c>
      <c r="DO45" s="19">
        <f t="shared" si="205"/>
        <v>0</v>
      </c>
      <c r="DP45" s="19">
        <f t="shared" si="205"/>
        <v>0</v>
      </c>
      <c r="DQ45" s="19">
        <f t="shared" si="205"/>
        <v>0</v>
      </c>
      <c r="DR45" s="19">
        <f t="shared" si="205"/>
        <v>0</v>
      </c>
      <c r="DS45" s="19">
        <f t="shared" si="205"/>
        <v>0</v>
      </c>
      <c r="DT45" s="19">
        <f t="shared" si="205"/>
        <v>0</v>
      </c>
      <c r="DU45" s="19">
        <f t="shared" si="205"/>
        <v>0</v>
      </c>
      <c r="DV45" s="19">
        <f t="shared" si="205"/>
        <v>0</v>
      </c>
      <c r="DW45" s="19">
        <f t="shared" si="205"/>
        <v>0</v>
      </c>
      <c r="DX45" s="19">
        <f t="shared" si="205"/>
        <v>0</v>
      </c>
      <c r="DY45" s="19">
        <f t="shared" si="205"/>
        <v>0</v>
      </c>
      <c r="DZ45" s="19">
        <f t="shared" si="205"/>
        <v>0</v>
      </c>
      <c r="EA45" s="19">
        <f t="shared" si="205"/>
        <v>0</v>
      </c>
      <c r="EB45" s="19">
        <f t="shared" ref="EB45:EO45" si="206">EB46+EB47+EB48</f>
        <v>0</v>
      </c>
      <c r="EC45" s="19">
        <f t="shared" si="206"/>
        <v>0</v>
      </c>
      <c r="ED45" s="19">
        <f t="shared" si="206"/>
        <v>0</v>
      </c>
      <c r="EE45" s="19">
        <f t="shared" si="206"/>
        <v>0</v>
      </c>
      <c r="EF45" s="19">
        <f t="shared" si="206"/>
        <v>0</v>
      </c>
      <c r="EG45" s="19">
        <f t="shared" si="206"/>
        <v>0</v>
      </c>
      <c r="EH45" s="19">
        <f t="shared" si="206"/>
        <v>0</v>
      </c>
      <c r="EI45" s="19">
        <f t="shared" si="206"/>
        <v>0</v>
      </c>
      <c r="EJ45" s="19">
        <f t="shared" si="206"/>
        <v>0</v>
      </c>
      <c r="EK45" s="19">
        <f t="shared" si="206"/>
        <v>0</v>
      </c>
      <c r="EL45" s="19">
        <f t="shared" si="206"/>
        <v>0</v>
      </c>
      <c r="EM45" s="19">
        <f t="shared" si="206"/>
        <v>0</v>
      </c>
      <c r="EN45" s="19">
        <f t="shared" si="206"/>
        <v>0</v>
      </c>
      <c r="EO45" s="19">
        <f t="shared" si="206"/>
        <v>0</v>
      </c>
      <c r="EP45" s="19"/>
    </row>
    <row r="46" spans="1:146" ht="141.75" hidden="1" x14ac:dyDescent="0.25">
      <c r="A46" s="20" t="s">
        <v>138</v>
      </c>
      <c r="B46" s="25" t="s">
        <v>135</v>
      </c>
      <c r="C46" s="17" t="s">
        <v>99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/>
    </row>
    <row r="47" spans="1:146" ht="110.25" hidden="1" x14ac:dyDescent="0.25">
      <c r="A47" s="20" t="s">
        <v>138</v>
      </c>
      <c r="B47" s="25" t="s">
        <v>136</v>
      </c>
      <c r="C47" s="17" t="s">
        <v>99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/>
    </row>
    <row r="48" spans="1:146" ht="126" hidden="1" x14ac:dyDescent="0.25">
      <c r="A48" s="20" t="s">
        <v>138</v>
      </c>
      <c r="B48" s="25" t="s">
        <v>139</v>
      </c>
      <c r="C48" s="17" t="s">
        <v>99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19">
        <v>0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/>
    </row>
    <row r="49" spans="1:146" ht="110.25" x14ac:dyDescent="0.25">
      <c r="A49" s="20" t="s">
        <v>140</v>
      </c>
      <c r="B49" s="25" t="s">
        <v>141</v>
      </c>
      <c r="C49" s="17" t="s">
        <v>99</v>
      </c>
      <c r="D49" s="18">
        <f t="shared" ref="D49:BO49" si="207">D50+D55</f>
        <v>7.4550000000000001</v>
      </c>
      <c r="E49" s="18">
        <f t="shared" si="207"/>
        <v>7.4550000000000001</v>
      </c>
      <c r="F49" s="19">
        <f t="shared" si="207"/>
        <v>0</v>
      </c>
      <c r="G49" s="19">
        <f t="shared" si="207"/>
        <v>0</v>
      </c>
      <c r="H49" s="19">
        <f t="shared" si="207"/>
        <v>0</v>
      </c>
      <c r="I49" s="19">
        <f t="shared" si="207"/>
        <v>0</v>
      </c>
      <c r="J49" s="19">
        <f t="shared" si="207"/>
        <v>0</v>
      </c>
      <c r="K49" s="19">
        <f t="shared" si="207"/>
        <v>0</v>
      </c>
      <c r="L49" s="19">
        <f t="shared" si="207"/>
        <v>0</v>
      </c>
      <c r="M49" s="19">
        <f t="shared" si="207"/>
        <v>0</v>
      </c>
      <c r="N49" s="19">
        <f t="shared" si="207"/>
        <v>0</v>
      </c>
      <c r="O49" s="19">
        <f t="shared" si="207"/>
        <v>0</v>
      </c>
      <c r="P49" s="19">
        <f t="shared" si="207"/>
        <v>0</v>
      </c>
      <c r="Q49" s="19">
        <f t="shared" si="207"/>
        <v>0</v>
      </c>
      <c r="R49" s="19">
        <f t="shared" si="207"/>
        <v>0</v>
      </c>
      <c r="S49" s="19">
        <f t="shared" si="207"/>
        <v>0</v>
      </c>
      <c r="T49" s="19">
        <f t="shared" si="207"/>
        <v>0</v>
      </c>
      <c r="U49" s="19">
        <f t="shared" si="207"/>
        <v>0</v>
      </c>
      <c r="V49" s="19">
        <f t="shared" si="207"/>
        <v>0</v>
      </c>
      <c r="W49" s="19">
        <f t="shared" si="207"/>
        <v>0</v>
      </c>
      <c r="X49" s="19">
        <f t="shared" si="207"/>
        <v>0</v>
      </c>
      <c r="Y49" s="19">
        <f t="shared" si="207"/>
        <v>0</v>
      </c>
      <c r="Z49" s="19">
        <f t="shared" si="207"/>
        <v>0</v>
      </c>
      <c r="AA49" s="19">
        <f t="shared" si="207"/>
        <v>0</v>
      </c>
      <c r="AB49" s="19">
        <f t="shared" si="207"/>
        <v>0</v>
      </c>
      <c r="AC49" s="19">
        <f t="shared" si="207"/>
        <v>0</v>
      </c>
      <c r="AD49" s="19">
        <f t="shared" si="207"/>
        <v>0</v>
      </c>
      <c r="AE49" s="19">
        <f t="shared" si="207"/>
        <v>0</v>
      </c>
      <c r="AF49" s="19">
        <f t="shared" si="207"/>
        <v>0</v>
      </c>
      <c r="AG49" s="19">
        <f t="shared" si="207"/>
        <v>0</v>
      </c>
      <c r="AH49" s="19">
        <f t="shared" si="207"/>
        <v>0</v>
      </c>
      <c r="AI49" s="19">
        <f t="shared" si="207"/>
        <v>0</v>
      </c>
      <c r="AJ49" s="19">
        <f t="shared" si="207"/>
        <v>0</v>
      </c>
      <c r="AK49" s="19">
        <f t="shared" si="207"/>
        <v>0</v>
      </c>
      <c r="AL49" s="19">
        <f t="shared" si="207"/>
        <v>0</v>
      </c>
      <c r="AM49" s="19">
        <f t="shared" si="207"/>
        <v>0</v>
      </c>
      <c r="AN49" s="19">
        <f t="shared" si="207"/>
        <v>0</v>
      </c>
      <c r="AO49" s="19">
        <f t="shared" si="207"/>
        <v>0</v>
      </c>
      <c r="AP49" s="19">
        <f t="shared" si="207"/>
        <v>0</v>
      </c>
      <c r="AQ49" s="19">
        <f t="shared" si="207"/>
        <v>0</v>
      </c>
      <c r="AR49" s="19">
        <f t="shared" si="207"/>
        <v>0</v>
      </c>
      <c r="AS49" s="19">
        <f t="shared" si="207"/>
        <v>0</v>
      </c>
      <c r="AT49" s="19">
        <f t="shared" si="207"/>
        <v>0</v>
      </c>
      <c r="AU49" s="19">
        <f t="shared" si="207"/>
        <v>0</v>
      </c>
      <c r="AV49" s="19">
        <f t="shared" si="207"/>
        <v>0</v>
      </c>
      <c r="AW49" s="19">
        <f t="shared" si="207"/>
        <v>0</v>
      </c>
      <c r="AX49" s="19">
        <f t="shared" si="207"/>
        <v>0</v>
      </c>
      <c r="AY49" s="19">
        <f t="shared" si="207"/>
        <v>0</v>
      </c>
      <c r="AZ49" s="19">
        <f t="shared" si="207"/>
        <v>0</v>
      </c>
      <c r="BA49" s="19">
        <f t="shared" si="207"/>
        <v>0</v>
      </c>
      <c r="BB49" s="19">
        <f t="shared" si="207"/>
        <v>0</v>
      </c>
      <c r="BC49" s="19">
        <f t="shared" si="207"/>
        <v>0</v>
      </c>
      <c r="BD49" s="19">
        <f t="shared" si="207"/>
        <v>0</v>
      </c>
      <c r="BE49" s="19">
        <f t="shared" si="207"/>
        <v>0</v>
      </c>
      <c r="BF49" s="19">
        <f t="shared" si="207"/>
        <v>0</v>
      </c>
      <c r="BG49" s="19">
        <f t="shared" si="207"/>
        <v>0</v>
      </c>
      <c r="BH49" s="19">
        <f t="shared" si="207"/>
        <v>0</v>
      </c>
      <c r="BI49" s="19">
        <f t="shared" si="207"/>
        <v>0</v>
      </c>
      <c r="BJ49" s="19">
        <f t="shared" si="207"/>
        <v>0</v>
      </c>
      <c r="BK49" s="19">
        <f t="shared" si="207"/>
        <v>0</v>
      </c>
      <c r="BL49" s="19">
        <f t="shared" si="207"/>
        <v>0</v>
      </c>
      <c r="BM49" s="19">
        <f t="shared" si="207"/>
        <v>0</v>
      </c>
      <c r="BN49" s="19">
        <f t="shared" si="207"/>
        <v>0</v>
      </c>
      <c r="BO49" s="19">
        <f t="shared" si="207"/>
        <v>0</v>
      </c>
      <c r="BP49" s="19">
        <f t="shared" ref="BP49:EA49" si="208">BP50+BP55</f>
        <v>0</v>
      </c>
      <c r="BQ49" s="19">
        <f t="shared" si="208"/>
        <v>0</v>
      </c>
      <c r="BR49" s="19">
        <f t="shared" si="208"/>
        <v>0</v>
      </c>
      <c r="BS49" s="19">
        <f t="shared" si="208"/>
        <v>0</v>
      </c>
      <c r="BT49" s="19">
        <f t="shared" si="208"/>
        <v>0</v>
      </c>
      <c r="BU49" s="19">
        <f t="shared" si="208"/>
        <v>0</v>
      </c>
      <c r="BV49" s="19">
        <f t="shared" si="208"/>
        <v>0</v>
      </c>
      <c r="BW49" s="19">
        <f t="shared" si="208"/>
        <v>0</v>
      </c>
      <c r="BX49" s="19">
        <f t="shared" si="208"/>
        <v>0</v>
      </c>
      <c r="BY49" s="19">
        <f t="shared" si="208"/>
        <v>0</v>
      </c>
      <c r="BZ49" s="19">
        <f t="shared" si="208"/>
        <v>0</v>
      </c>
      <c r="CA49" s="19">
        <f t="shared" si="208"/>
        <v>0</v>
      </c>
      <c r="CB49" s="19">
        <f t="shared" si="208"/>
        <v>0</v>
      </c>
      <c r="CC49" s="19">
        <f t="shared" si="208"/>
        <v>0</v>
      </c>
      <c r="CD49" s="19">
        <f t="shared" si="208"/>
        <v>0</v>
      </c>
      <c r="CE49" s="19">
        <f t="shared" si="208"/>
        <v>0</v>
      </c>
      <c r="CF49" s="19">
        <f t="shared" si="208"/>
        <v>0</v>
      </c>
      <c r="CG49" s="19">
        <f t="shared" si="208"/>
        <v>0</v>
      </c>
      <c r="CH49" s="19">
        <f t="shared" si="208"/>
        <v>0</v>
      </c>
      <c r="CI49" s="19">
        <f t="shared" si="208"/>
        <v>2.3839999999999999</v>
      </c>
      <c r="CJ49" s="19">
        <f t="shared" si="208"/>
        <v>0</v>
      </c>
      <c r="CK49" s="19">
        <f t="shared" si="208"/>
        <v>0</v>
      </c>
      <c r="CL49" s="19">
        <f t="shared" si="208"/>
        <v>0.63</v>
      </c>
      <c r="CM49" s="19">
        <f t="shared" si="208"/>
        <v>0</v>
      </c>
      <c r="CN49" s="19">
        <f t="shared" si="208"/>
        <v>0</v>
      </c>
      <c r="CO49" s="19">
        <f t="shared" si="208"/>
        <v>0</v>
      </c>
      <c r="CP49" s="19">
        <f t="shared" si="208"/>
        <v>0</v>
      </c>
      <c r="CQ49" s="19">
        <f t="shared" si="208"/>
        <v>0</v>
      </c>
      <c r="CR49" s="19">
        <f t="shared" si="208"/>
        <v>0</v>
      </c>
      <c r="CS49" s="19">
        <f t="shared" si="208"/>
        <v>2.4300000000000002</v>
      </c>
      <c r="CT49" s="19">
        <f t="shared" si="208"/>
        <v>0</v>
      </c>
      <c r="CU49" s="19">
        <f t="shared" si="208"/>
        <v>0</v>
      </c>
      <c r="CV49" s="19">
        <f t="shared" si="208"/>
        <v>0.63</v>
      </c>
      <c r="CW49" s="19">
        <f t="shared" si="208"/>
        <v>0</v>
      </c>
      <c r="CX49" s="19">
        <f t="shared" si="208"/>
        <v>0</v>
      </c>
      <c r="CY49" s="19">
        <f t="shared" si="208"/>
        <v>0</v>
      </c>
      <c r="CZ49" s="19">
        <f t="shared" si="208"/>
        <v>0</v>
      </c>
      <c r="DA49" s="19">
        <f t="shared" si="208"/>
        <v>0</v>
      </c>
      <c r="DB49" s="19">
        <f t="shared" si="208"/>
        <v>0</v>
      </c>
      <c r="DC49" s="19">
        <f t="shared" si="208"/>
        <v>5.0709999999999997</v>
      </c>
      <c r="DD49" s="19">
        <f t="shared" si="208"/>
        <v>0</v>
      </c>
      <c r="DE49" s="19">
        <f t="shared" si="208"/>
        <v>0</v>
      </c>
      <c r="DF49" s="19">
        <f t="shared" si="208"/>
        <v>0</v>
      </c>
      <c r="DG49" s="19">
        <f t="shared" si="208"/>
        <v>0</v>
      </c>
      <c r="DH49" s="19">
        <f t="shared" si="208"/>
        <v>0</v>
      </c>
      <c r="DI49" s="19">
        <f t="shared" si="208"/>
        <v>0</v>
      </c>
      <c r="DJ49" s="19">
        <f t="shared" si="208"/>
        <v>0</v>
      </c>
      <c r="DK49" s="19">
        <f t="shared" si="208"/>
        <v>0</v>
      </c>
      <c r="DL49" s="19">
        <f t="shared" si="208"/>
        <v>0</v>
      </c>
      <c r="DM49" s="19">
        <f t="shared" si="208"/>
        <v>5.0250000000000004</v>
      </c>
      <c r="DN49" s="19">
        <f t="shared" si="208"/>
        <v>0</v>
      </c>
      <c r="DO49" s="19">
        <f t="shared" si="208"/>
        <v>0</v>
      </c>
      <c r="DP49" s="19">
        <f t="shared" si="208"/>
        <v>0</v>
      </c>
      <c r="DQ49" s="19">
        <f t="shared" si="208"/>
        <v>0</v>
      </c>
      <c r="DR49" s="19">
        <f t="shared" si="208"/>
        <v>0</v>
      </c>
      <c r="DS49" s="19">
        <f t="shared" si="208"/>
        <v>0</v>
      </c>
      <c r="DT49" s="19">
        <f t="shared" si="208"/>
        <v>0</v>
      </c>
      <c r="DU49" s="19">
        <f t="shared" si="208"/>
        <v>0</v>
      </c>
      <c r="DV49" s="19">
        <f t="shared" si="208"/>
        <v>0</v>
      </c>
      <c r="DW49" s="18">
        <f t="shared" si="208"/>
        <v>7.4550000000000001</v>
      </c>
      <c r="DX49" s="19">
        <f t="shared" si="208"/>
        <v>0</v>
      </c>
      <c r="DY49" s="19">
        <f t="shared" si="208"/>
        <v>0</v>
      </c>
      <c r="DZ49" s="19">
        <f t="shared" si="208"/>
        <v>0.63</v>
      </c>
      <c r="EA49" s="19">
        <f t="shared" si="208"/>
        <v>0</v>
      </c>
      <c r="EB49" s="19">
        <f t="shared" ref="EB49:EO49" si="209">EB50+EB55</f>
        <v>0</v>
      </c>
      <c r="EC49" s="19">
        <f t="shared" si="209"/>
        <v>0</v>
      </c>
      <c r="ED49" s="19">
        <f t="shared" si="209"/>
        <v>0</v>
      </c>
      <c r="EE49" s="19">
        <f t="shared" si="209"/>
        <v>0</v>
      </c>
      <c r="EF49" s="19">
        <f t="shared" si="209"/>
        <v>0</v>
      </c>
      <c r="EG49" s="18">
        <f t="shared" si="209"/>
        <v>7.4550000000000001</v>
      </c>
      <c r="EH49" s="19">
        <f t="shared" si="209"/>
        <v>0</v>
      </c>
      <c r="EI49" s="19">
        <f t="shared" si="209"/>
        <v>0</v>
      </c>
      <c r="EJ49" s="19">
        <f t="shared" si="209"/>
        <v>0.63</v>
      </c>
      <c r="EK49" s="19">
        <f t="shared" si="209"/>
        <v>0</v>
      </c>
      <c r="EL49" s="19">
        <f t="shared" si="209"/>
        <v>0</v>
      </c>
      <c r="EM49" s="19">
        <f t="shared" si="209"/>
        <v>0</v>
      </c>
      <c r="EN49" s="19">
        <f t="shared" si="209"/>
        <v>0</v>
      </c>
      <c r="EO49" s="19">
        <f t="shared" si="209"/>
        <v>0</v>
      </c>
      <c r="EP49" s="19"/>
    </row>
    <row r="50" spans="1:146" ht="78.75" hidden="1" x14ac:dyDescent="0.25">
      <c r="A50" s="20" t="s">
        <v>142</v>
      </c>
      <c r="B50" s="25" t="s">
        <v>143</v>
      </c>
      <c r="C50" s="17" t="s">
        <v>99</v>
      </c>
      <c r="D50" s="19">
        <f t="shared" ref="D50:BO50" si="210">D51+D52+D53+D54</f>
        <v>0</v>
      </c>
      <c r="E50" s="19">
        <f t="shared" si="210"/>
        <v>0</v>
      </c>
      <c r="F50" s="19">
        <f t="shared" si="210"/>
        <v>0</v>
      </c>
      <c r="G50" s="19">
        <f t="shared" si="210"/>
        <v>0</v>
      </c>
      <c r="H50" s="19">
        <f t="shared" si="210"/>
        <v>0</v>
      </c>
      <c r="I50" s="19">
        <f t="shared" si="210"/>
        <v>0</v>
      </c>
      <c r="J50" s="19">
        <f t="shared" si="210"/>
        <v>0</v>
      </c>
      <c r="K50" s="19">
        <f t="shared" si="210"/>
        <v>0</v>
      </c>
      <c r="L50" s="19">
        <f t="shared" si="210"/>
        <v>0</v>
      </c>
      <c r="M50" s="19">
        <f t="shared" si="210"/>
        <v>0</v>
      </c>
      <c r="N50" s="19">
        <f t="shared" si="210"/>
        <v>0</v>
      </c>
      <c r="O50" s="19">
        <f t="shared" si="210"/>
        <v>0</v>
      </c>
      <c r="P50" s="19">
        <f t="shared" si="210"/>
        <v>0</v>
      </c>
      <c r="Q50" s="19">
        <f t="shared" si="210"/>
        <v>0</v>
      </c>
      <c r="R50" s="19">
        <f t="shared" si="210"/>
        <v>0</v>
      </c>
      <c r="S50" s="19">
        <f t="shared" si="210"/>
        <v>0</v>
      </c>
      <c r="T50" s="19">
        <f t="shared" si="210"/>
        <v>0</v>
      </c>
      <c r="U50" s="19">
        <f t="shared" si="210"/>
        <v>0</v>
      </c>
      <c r="V50" s="19">
        <f t="shared" si="210"/>
        <v>0</v>
      </c>
      <c r="W50" s="19">
        <f t="shared" si="210"/>
        <v>0</v>
      </c>
      <c r="X50" s="19">
        <f t="shared" si="210"/>
        <v>0</v>
      </c>
      <c r="Y50" s="19">
        <f t="shared" si="210"/>
        <v>0</v>
      </c>
      <c r="Z50" s="19">
        <f t="shared" si="210"/>
        <v>0</v>
      </c>
      <c r="AA50" s="19">
        <f t="shared" si="210"/>
        <v>0</v>
      </c>
      <c r="AB50" s="19">
        <f t="shared" si="210"/>
        <v>0</v>
      </c>
      <c r="AC50" s="19">
        <f t="shared" si="210"/>
        <v>0</v>
      </c>
      <c r="AD50" s="19">
        <f t="shared" si="210"/>
        <v>0</v>
      </c>
      <c r="AE50" s="19">
        <f t="shared" si="210"/>
        <v>0</v>
      </c>
      <c r="AF50" s="19">
        <f t="shared" si="210"/>
        <v>0</v>
      </c>
      <c r="AG50" s="19">
        <f t="shared" si="210"/>
        <v>0</v>
      </c>
      <c r="AH50" s="19">
        <f t="shared" si="210"/>
        <v>0</v>
      </c>
      <c r="AI50" s="19">
        <f t="shared" si="210"/>
        <v>0</v>
      </c>
      <c r="AJ50" s="19">
        <f t="shared" si="210"/>
        <v>0</v>
      </c>
      <c r="AK50" s="19">
        <f t="shared" si="210"/>
        <v>0</v>
      </c>
      <c r="AL50" s="19">
        <f t="shared" si="210"/>
        <v>0</v>
      </c>
      <c r="AM50" s="19">
        <f t="shared" si="210"/>
        <v>0</v>
      </c>
      <c r="AN50" s="19">
        <f t="shared" si="210"/>
        <v>0</v>
      </c>
      <c r="AO50" s="19">
        <f t="shared" si="210"/>
        <v>0</v>
      </c>
      <c r="AP50" s="19">
        <f t="shared" si="210"/>
        <v>0</v>
      </c>
      <c r="AQ50" s="19">
        <f t="shared" si="210"/>
        <v>0</v>
      </c>
      <c r="AR50" s="19">
        <f t="shared" si="210"/>
        <v>0</v>
      </c>
      <c r="AS50" s="19">
        <f t="shared" si="210"/>
        <v>0</v>
      </c>
      <c r="AT50" s="19">
        <f t="shared" si="210"/>
        <v>0</v>
      </c>
      <c r="AU50" s="19">
        <f t="shared" si="210"/>
        <v>0</v>
      </c>
      <c r="AV50" s="19">
        <f t="shared" si="210"/>
        <v>0</v>
      </c>
      <c r="AW50" s="19">
        <f t="shared" si="210"/>
        <v>0</v>
      </c>
      <c r="AX50" s="19">
        <f t="shared" si="210"/>
        <v>0</v>
      </c>
      <c r="AY50" s="19">
        <f t="shared" si="210"/>
        <v>0</v>
      </c>
      <c r="AZ50" s="19">
        <f t="shared" si="210"/>
        <v>0</v>
      </c>
      <c r="BA50" s="19">
        <f t="shared" si="210"/>
        <v>0</v>
      </c>
      <c r="BB50" s="19">
        <f t="shared" si="210"/>
        <v>0</v>
      </c>
      <c r="BC50" s="19">
        <f t="shared" si="210"/>
        <v>0</v>
      </c>
      <c r="BD50" s="19">
        <f t="shared" si="210"/>
        <v>0</v>
      </c>
      <c r="BE50" s="19">
        <f t="shared" si="210"/>
        <v>0</v>
      </c>
      <c r="BF50" s="19">
        <f t="shared" si="210"/>
        <v>0</v>
      </c>
      <c r="BG50" s="19">
        <f t="shared" si="210"/>
        <v>0</v>
      </c>
      <c r="BH50" s="19">
        <f t="shared" si="210"/>
        <v>0</v>
      </c>
      <c r="BI50" s="19">
        <f t="shared" si="210"/>
        <v>0</v>
      </c>
      <c r="BJ50" s="19">
        <f t="shared" si="210"/>
        <v>0</v>
      </c>
      <c r="BK50" s="19">
        <f t="shared" si="210"/>
        <v>0</v>
      </c>
      <c r="BL50" s="19">
        <f t="shared" si="210"/>
        <v>0</v>
      </c>
      <c r="BM50" s="19">
        <f t="shared" si="210"/>
        <v>0</v>
      </c>
      <c r="BN50" s="19">
        <f t="shared" si="210"/>
        <v>0</v>
      </c>
      <c r="BO50" s="19">
        <f t="shared" si="210"/>
        <v>0</v>
      </c>
      <c r="BP50" s="19">
        <f t="shared" ref="BP50:EA50" si="211">BP51+BP52+BP53+BP54</f>
        <v>0</v>
      </c>
      <c r="BQ50" s="19">
        <f t="shared" si="211"/>
        <v>0</v>
      </c>
      <c r="BR50" s="19">
        <f t="shared" si="211"/>
        <v>0</v>
      </c>
      <c r="BS50" s="19">
        <f t="shared" si="211"/>
        <v>0</v>
      </c>
      <c r="BT50" s="19">
        <f t="shared" si="211"/>
        <v>0</v>
      </c>
      <c r="BU50" s="19">
        <f t="shared" si="211"/>
        <v>0</v>
      </c>
      <c r="BV50" s="19">
        <f t="shared" si="211"/>
        <v>0</v>
      </c>
      <c r="BW50" s="19">
        <f t="shared" si="211"/>
        <v>0</v>
      </c>
      <c r="BX50" s="19">
        <f t="shared" si="211"/>
        <v>0</v>
      </c>
      <c r="BY50" s="19">
        <f t="shared" si="211"/>
        <v>0</v>
      </c>
      <c r="BZ50" s="19">
        <f t="shared" si="211"/>
        <v>0</v>
      </c>
      <c r="CA50" s="19">
        <f t="shared" si="211"/>
        <v>0</v>
      </c>
      <c r="CB50" s="19">
        <f t="shared" si="211"/>
        <v>0</v>
      </c>
      <c r="CC50" s="19">
        <f t="shared" si="211"/>
        <v>0</v>
      </c>
      <c r="CD50" s="19">
        <f t="shared" si="211"/>
        <v>0</v>
      </c>
      <c r="CE50" s="19">
        <f t="shared" si="211"/>
        <v>0</v>
      </c>
      <c r="CF50" s="19">
        <f t="shared" si="211"/>
        <v>0</v>
      </c>
      <c r="CG50" s="19">
        <f t="shared" si="211"/>
        <v>0</v>
      </c>
      <c r="CH50" s="19">
        <f t="shared" si="211"/>
        <v>0</v>
      </c>
      <c r="CI50" s="19">
        <f t="shared" si="211"/>
        <v>0</v>
      </c>
      <c r="CJ50" s="19">
        <f t="shared" si="211"/>
        <v>0</v>
      </c>
      <c r="CK50" s="19">
        <f t="shared" si="211"/>
        <v>0</v>
      </c>
      <c r="CL50" s="19">
        <f t="shared" si="211"/>
        <v>0</v>
      </c>
      <c r="CM50" s="19">
        <f t="shared" si="211"/>
        <v>0</v>
      </c>
      <c r="CN50" s="19">
        <f t="shared" si="211"/>
        <v>0</v>
      </c>
      <c r="CO50" s="19">
        <f t="shared" si="211"/>
        <v>0</v>
      </c>
      <c r="CP50" s="19">
        <f t="shared" si="211"/>
        <v>0</v>
      </c>
      <c r="CQ50" s="19">
        <f t="shared" si="211"/>
        <v>0</v>
      </c>
      <c r="CR50" s="19">
        <f t="shared" si="211"/>
        <v>0</v>
      </c>
      <c r="CS50" s="19">
        <f t="shared" si="211"/>
        <v>0</v>
      </c>
      <c r="CT50" s="19">
        <f t="shared" si="211"/>
        <v>0</v>
      </c>
      <c r="CU50" s="19">
        <f t="shared" si="211"/>
        <v>0</v>
      </c>
      <c r="CV50" s="19">
        <f t="shared" si="211"/>
        <v>0</v>
      </c>
      <c r="CW50" s="19">
        <f t="shared" si="211"/>
        <v>0</v>
      </c>
      <c r="CX50" s="19">
        <f t="shared" si="211"/>
        <v>0</v>
      </c>
      <c r="CY50" s="19">
        <f t="shared" si="211"/>
        <v>0</v>
      </c>
      <c r="CZ50" s="19">
        <f t="shared" si="211"/>
        <v>0</v>
      </c>
      <c r="DA50" s="19">
        <f t="shared" si="211"/>
        <v>0</v>
      </c>
      <c r="DB50" s="19">
        <f t="shared" si="211"/>
        <v>0</v>
      </c>
      <c r="DC50" s="19">
        <f t="shared" si="211"/>
        <v>0</v>
      </c>
      <c r="DD50" s="19">
        <f t="shared" si="211"/>
        <v>0</v>
      </c>
      <c r="DE50" s="19">
        <f t="shared" si="211"/>
        <v>0</v>
      </c>
      <c r="DF50" s="19">
        <f t="shared" si="211"/>
        <v>0</v>
      </c>
      <c r="DG50" s="19">
        <f t="shared" si="211"/>
        <v>0</v>
      </c>
      <c r="DH50" s="19">
        <f t="shared" si="211"/>
        <v>0</v>
      </c>
      <c r="DI50" s="19">
        <f t="shared" si="211"/>
        <v>0</v>
      </c>
      <c r="DJ50" s="19">
        <f t="shared" si="211"/>
        <v>0</v>
      </c>
      <c r="DK50" s="19">
        <f t="shared" si="211"/>
        <v>0</v>
      </c>
      <c r="DL50" s="19">
        <f t="shared" si="211"/>
        <v>0</v>
      </c>
      <c r="DM50" s="19">
        <f t="shared" si="211"/>
        <v>0</v>
      </c>
      <c r="DN50" s="19">
        <f t="shared" si="211"/>
        <v>0</v>
      </c>
      <c r="DO50" s="19">
        <f t="shared" si="211"/>
        <v>0</v>
      </c>
      <c r="DP50" s="19">
        <f t="shared" si="211"/>
        <v>0</v>
      </c>
      <c r="DQ50" s="19">
        <f t="shared" si="211"/>
        <v>0</v>
      </c>
      <c r="DR50" s="19">
        <f t="shared" si="211"/>
        <v>0</v>
      </c>
      <c r="DS50" s="19">
        <f t="shared" si="211"/>
        <v>0</v>
      </c>
      <c r="DT50" s="19">
        <f t="shared" si="211"/>
        <v>0</v>
      </c>
      <c r="DU50" s="19">
        <f t="shared" si="211"/>
        <v>0</v>
      </c>
      <c r="DV50" s="19">
        <f t="shared" si="211"/>
        <v>0</v>
      </c>
      <c r="DW50" s="19">
        <f t="shared" si="211"/>
        <v>0</v>
      </c>
      <c r="DX50" s="19">
        <f t="shared" si="211"/>
        <v>0</v>
      </c>
      <c r="DY50" s="19">
        <f t="shared" si="211"/>
        <v>0</v>
      </c>
      <c r="DZ50" s="19">
        <f t="shared" si="211"/>
        <v>0</v>
      </c>
      <c r="EA50" s="19">
        <f t="shared" si="211"/>
        <v>0</v>
      </c>
      <c r="EB50" s="19">
        <f t="shared" ref="EB50:EO50" si="212">EB51+EB52+EB53+EB54</f>
        <v>0</v>
      </c>
      <c r="EC50" s="19">
        <f t="shared" si="212"/>
        <v>0</v>
      </c>
      <c r="ED50" s="19">
        <f t="shared" si="212"/>
        <v>0</v>
      </c>
      <c r="EE50" s="19">
        <f t="shared" si="212"/>
        <v>0</v>
      </c>
      <c r="EF50" s="19">
        <f t="shared" si="212"/>
        <v>0</v>
      </c>
      <c r="EG50" s="19">
        <f t="shared" si="212"/>
        <v>0</v>
      </c>
      <c r="EH50" s="19">
        <f t="shared" si="212"/>
        <v>0</v>
      </c>
      <c r="EI50" s="19">
        <f t="shared" si="212"/>
        <v>0</v>
      </c>
      <c r="EJ50" s="19">
        <f t="shared" si="212"/>
        <v>0</v>
      </c>
      <c r="EK50" s="19">
        <f t="shared" si="212"/>
        <v>0</v>
      </c>
      <c r="EL50" s="19">
        <f t="shared" si="212"/>
        <v>0</v>
      </c>
      <c r="EM50" s="19">
        <f t="shared" si="212"/>
        <v>0</v>
      </c>
      <c r="EN50" s="19">
        <f t="shared" si="212"/>
        <v>0</v>
      </c>
      <c r="EO50" s="19">
        <f t="shared" si="212"/>
        <v>0</v>
      </c>
      <c r="EP50" s="19"/>
    </row>
    <row r="51" spans="1:146" ht="47.25" hidden="1" x14ac:dyDescent="0.25">
      <c r="A51" s="20" t="s">
        <v>142</v>
      </c>
      <c r="B51" s="24" t="s">
        <v>144</v>
      </c>
      <c r="C51" s="17" t="s">
        <v>99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>
        <v>0</v>
      </c>
      <c r="CO51" s="19">
        <v>0</v>
      </c>
      <c r="CP51" s="19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19">
        <v>0</v>
      </c>
      <c r="CW51" s="19">
        <v>0</v>
      </c>
      <c r="CX51" s="19">
        <v>0</v>
      </c>
      <c r="CY51" s="19">
        <v>0</v>
      </c>
      <c r="CZ51" s="19">
        <v>0</v>
      </c>
      <c r="DA51" s="19">
        <v>0</v>
      </c>
      <c r="DB51" s="19">
        <v>0</v>
      </c>
      <c r="DC51" s="19">
        <v>0</v>
      </c>
      <c r="DD51" s="19">
        <v>0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9">
        <v>0</v>
      </c>
      <c r="DM51" s="19">
        <v>0</v>
      </c>
      <c r="DN51" s="19">
        <v>0</v>
      </c>
      <c r="DO51" s="19">
        <v>0</v>
      </c>
      <c r="DP51" s="19">
        <v>0</v>
      </c>
      <c r="DQ51" s="19">
        <v>0</v>
      </c>
      <c r="DR51" s="19">
        <v>0</v>
      </c>
      <c r="DS51" s="19">
        <v>0</v>
      </c>
      <c r="DT51" s="19">
        <v>0</v>
      </c>
      <c r="DU51" s="19">
        <v>0</v>
      </c>
      <c r="DV51" s="19">
        <v>0</v>
      </c>
      <c r="DW51" s="19">
        <v>0</v>
      </c>
      <c r="DX51" s="19">
        <v>0</v>
      </c>
      <c r="DY51" s="19">
        <v>0</v>
      </c>
      <c r="DZ51" s="19">
        <v>0</v>
      </c>
      <c r="EA51" s="19">
        <v>0</v>
      </c>
      <c r="EB51" s="19">
        <v>0</v>
      </c>
      <c r="EC51" s="19">
        <v>0</v>
      </c>
      <c r="ED51" s="19">
        <v>0</v>
      </c>
      <c r="EE51" s="19">
        <v>0</v>
      </c>
      <c r="EF51" s="19">
        <v>0</v>
      </c>
      <c r="EG51" s="19">
        <v>0</v>
      </c>
      <c r="EH51" s="19">
        <v>0</v>
      </c>
      <c r="EI51" s="19">
        <v>0</v>
      </c>
      <c r="EJ51" s="19">
        <v>0</v>
      </c>
      <c r="EK51" s="19">
        <v>0</v>
      </c>
      <c r="EL51" s="19">
        <v>0</v>
      </c>
      <c r="EM51" s="19">
        <v>0</v>
      </c>
      <c r="EN51" s="19">
        <v>0</v>
      </c>
      <c r="EO51" s="19">
        <v>0</v>
      </c>
      <c r="EP51" s="19"/>
    </row>
    <row r="52" spans="1:146" ht="47.25" hidden="1" x14ac:dyDescent="0.25">
      <c r="A52" s="20" t="s">
        <v>142</v>
      </c>
      <c r="B52" s="24" t="s">
        <v>145</v>
      </c>
      <c r="C52" s="17" t="s">
        <v>99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19">
        <v>0</v>
      </c>
      <c r="CK52" s="19">
        <v>0</v>
      </c>
      <c r="CL52" s="19">
        <v>0</v>
      </c>
      <c r="CM52" s="19">
        <v>0</v>
      </c>
      <c r="CN52" s="19">
        <v>0</v>
      </c>
      <c r="CO52" s="19">
        <v>0</v>
      </c>
      <c r="CP52" s="19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19">
        <v>0</v>
      </c>
      <c r="CW52" s="19">
        <v>0</v>
      </c>
      <c r="CX52" s="19">
        <v>0</v>
      </c>
      <c r="CY52" s="19">
        <v>0</v>
      </c>
      <c r="CZ52" s="19">
        <v>0</v>
      </c>
      <c r="DA52" s="19">
        <v>0</v>
      </c>
      <c r="DB52" s="19">
        <v>0</v>
      </c>
      <c r="DC52" s="19"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0</v>
      </c>
      <c r="DS52" s="19">
        <v>0</v>
      </c>
      <c r="DT52" s="19">
        <v>0</v>
      </c>
      <c r="DU52" s="19">
        <v>0</v>
      </c>
      <c r="DV52" s="19">
        <v>0</v>
      </c>
      <c r="DW52" s="19">
        <v>0</v>
      </c>
      <c r="DX52" s="19">
        <v>0</v>
      </c>
      <c r="DY52" s="19">
        <v>0</v>
      </c>
      <c r="DZ52" s="19">
        <v>0</v>
      </c>
      <c r="EA52" s="19">
        <v>0</v>
      </c>
      <c r="EB52" s="19">
        <v>0</v>
      </c>
      <c r="EC52" s="19">
        <v>0</v>
      </c>
      <c r="ED52" s="19">
        <v>0</v>
      </c>
      <c r="EE52" s="19">
        <v>0</v>
      </c>
      <c r="EF52" s="19">
        <v>0</v>
      </c>
      <c r="EG52" s="19">
        <v>0</v>
      </c>
      <c r="EH52" s="19">
        <v>0</v>
      </c>
      <c r="EI52" s="19">
        <v>0</v>
      </c>
      <c r="EJ52" s="19">
        <v>0</v>
      </c>
      <c r="EK52" s="19">
        <v>0</v>
      </c>
      <c r="EL52" s="19">
        <v>0</v>
      </c>
      <c r="EM52" s="19">
        <v>0</v>
      </c>
      <c r="EN52" s="19">
        <v>0</v>
      </c>
      <c r="EO52" s="19">
        <v>0</v>
      </c>
      <c r="EP52" s="19"/>
    </row>
    <row r="53" spans="1:146" ht="47.25" hidden="1" x14ac:dyDescent="0.25">
      <c r="A53" s="20" t="s">
        <v>142</v>
      </c>
      <c r="B53" s="24" t="s">
        <v>146</v>
      </c>
      <c r="C53" s="17" t="s">
        <v>99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19">
        <v>0</v>
      </c>
      <c r="CW53" s="19">
        <v>0</v>
      </c>
      <c r="CX53" s="19">
        <v>0</v>
      </c>
      <c r="CY53" s="19">
        <v>0</v>
      </c>
      <c r="CZ53" s="19">
        <v>0</v>
      </c>
      <c r="DA53" s="19">
        <v>0</v>
      </c>
      <c r="DB53" s="19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0</v>
      </c>
      <c r="DM53" s="19">
        <v>0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0</v>
      </c>
      <c r="DU53" s="19">
        <v>0</v>
      </c>
      <c r="DV53" s="19">
        <v>0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0</v>
      </c>
      <c r="EE53" s="19">
        <v>0</v>
      </c>
      <c r="EF53" s="19">
        <v>0</v>
      </c>
      <c r="EG53" s="19">
        <v>0</v>
      </c>
      <c r="EH53" s="19">
        <v>0</v>
      </c>
      <c r="EI53" s="19">
        <v>0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/>
    </row>
    <row r="54" spans="1:146" ht="47.25" hidden="1" x14ac:dyDescent="0.25">
      <c r="A54" s="20" t="s">
        <v>142</v>
      </c>
      <c r="B54" s="24" t="s">
        <v>147</v>
      </c>
      <c r="C54" s="17" t="s">
        <v>99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0</v>
      </c>
      <c r="CF54" s="19">
        <v>0</v>
      </c>
      <c r="CG54" s="19">
        <v>0</v>
      </c>
      <c r="CH54" s="19">
        <v>0</v>
      </c>
      <c r="CI54" s="19">
        <v>0</v>
      </c>
      <c r="CJ54" s="19">
        <v>0</v>
      </c>
      <c r="CK54" s="19">
        <v>0</v>
      </c>
      <c r="CL54" s="19">
        <v>0</v>
      </c>
      <c r="CM54" s="19">
        <v>0</v>
      </c>
      <c r="CN54" s="19">
        <v>0</v>
      </c>
      <c r="CO54" s="19">
        <v>0</v>
      </c>
      <c r="CP54" s="19">
        <v>0</v>
      </c>
      <c r="CQ54" s="19">
        <v>0</v>
      </c>
      <c r="CR54" s="19">
        <v>0</v>
      </c>
      <c r="CS54" s="19">
        <v>0</v>
      </c>
      <c r="CT54" s="19">
        <v>0</v>
      </c>
      <c r="CU54" s="19">
        <v>0</v>
      </c>
      <c r="CV54" s="19">
        <v>0</v>
      </c>
      <c r="CW54" s="19">
        <v>0</v>
      </c>
      <c r="CX54" s="19">
        <v>0</v>
      </c>
      <c r="CY54" s="19">
        <v>0</v>
      </c>
      <c r="CZ54" s="19">
        <v>0</v>
      </c>
      <c r="DA54" s="19">
        <v>0</v>
      </c>
      <c r="DB54" s="19">
        <v>0</v>
      </c>
      <c r="DC54" s="19">
        <v>0</v>
      </c>
      <c r="DD54" s="19">
        <v>0</v>
      </c>
      <c r="DE54" s="19">
        <v>0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19">
        <v>0</v>
      </c>
      <c r="DM54" s="19">
        <v>0</v>
      </c>
      <c r="DN54" s="19">
        <v>0</v>
      </c>
      <c r="DO54" s="19">
        <v>0</v>
      </c>
      <c r="DP54" s="19">
        <v>0</v>
      </c>
      <c r="DQ54" s="19">
        <v>0</v>
      </c>
      <c r="DR54" s="19">
        <v>0</v>
      </c>
      <c r="DS54" s="19">
        <v>0</v>
      </c>
      <c r="DT54" s="19">
        <v>0</v>
      </c>
      <c r="DU54" s="19">
        <v>0</v>
      </c>
      <c r="DV54" s="19">
        <v>0</v>
      </c>
      <c r="DW54" s="19">
        <v>0</v>
      </c>
      <c r="DX54" s="19">
        <v>0</v>
      </c>
      <c r="DY54" s="19">
        <v>0</v>
      </c>
      <c r="DZ54" s="19">
        <v>0</v>
      </c>
      <c r="EA54" s="19">
        <v>0</v>
      </c>
      <c r="EB54" s="19">
        <v>0</v>
      </c>
      <c r="EC54" s="19">
        <v>0</v>
      </c>
      <c r="ED54" s="19">
        <v>0</v>
      </c>
      <c r="EE54" s="19">
        <v>0</v>
      </c>
      <c r="EF54" s="19">
        <v>0</v>
      </c>
      <c r="EG54" s="19">
        <v>0</v>
      </c>
      <c r="EH54" s="19">
        <v>0</v>
      </c>
      <c r="EI54" s="19">
        <v>0</v>
      </c>
      <c r="EJ54" s="19">
        <v>0</v>
      </c>
      <c r="EK54" s="19">
        <v>0</v>
      </c>
      <c r="EL54" s="19">
        <v>0</v>
      </c>
      <c r="EM54" s="19">
        <v>0</v>
      </c>
      <c r="EN54" s="19">
        <v>0</v>
      </c>
      <c r="EO54" s="19">
        <v>0</v>
      </c>
      <c r="EP54" s="19"/>
    </row>
    <row r="55" spans="1:146" ht="94.5" x14ac:dyDescent="0.25">
      <c r="A55" s="20" t="s">
        <v>148</v>
      </c>
      <c r="B55" s="25" t="s">
        <v>149</v>
      </c>
      <c r="C55" s="17" t="s">
        <v>99</v>
      </c>
      <c r="D55" s="18">
        <f>D56</f>
        <v>7.4550000000000001</v>
      </c>
      <c r="E55" s="18">
        <f t="shared" ref="E55:BP55" si="213">E56</f>
        <v>7.4550000000000001</v>
      </c>
      <c r="F55" s="18">
        <f t="shared" si="213"/>
        <v>0</v>
      </c>
      <c r="G55" s="18">
        <f t="shared" si="213"/>
        <v>0</v>
      </c>
      <c r="H55" s="18">
        <f t="shared" si="213"/>
        <v>0</v>
      </c>
      <c r="I55" s="18">
        <f t="shared" si="213"/>
        <v>0</v>
      </c>
      <c r="J55" s="18">
        <f t="shared" si="213"/>
        <v>0</v>
      </c>
      <c r="K55" s="18">
        <f t="shared" si="213"/>
        <v>0</v>
      </c>
      <c r="L55" s="18">
        <f t="shared" si="213"/>
        <v>0</v>
      </c>
      <c r="M55" s="18">
        <f t="shared" si="213"/>
        <v>0</v>
      </c>
      <c r="N55" s="18">
        <f t="shared" si="213"/>
        <v>0</v>
      </c>
      <c r="O55" s="18">
        <f t="shared" si="213"/>
        <v>0</v>
      </c>
      <c r="P55" s="18">
        <f t="shared" si="213"/>
        <v>0</v>
      </c>
      <c r="Q55" s="18">
        <f t="shared" si="213"/>
        <v>0</v>
      </c>
      <c r="R55" s="18">
        <f t="shared" si="213"/>
        <v>0</v>
      </c>
      <c r="S55" s="18">
        <f t="shared" si="213"/>
        <v>0</v>
      </c>
      <c r="T55" s="18">
        <f t="shared" si="213"/>
        <v>0</v>
      </c>
      <c r="U55" s="18">
        <f t="shared" si="213"/>
        <v>0</v>
      </c>
      <c r="V55" s="18">
        <f t="shared" si="213"/>
        <v>0</v>
      </c>
      <c r="W55" s="18">
        <f t="shared" si="213"/>
        <v>0</v>
      </c>
      <c r="X55" s="18">
        <f t="shared" si="213"/>
        <v>0</v>
      </c>
      <c r="Y55" s="18">
        <f t="shared" si="213"/>
        <v>0</v>
      </c>
      <c r="Z55" s="18">
        <f t="shared" si="213"/>
        <v>0</v>
      </c>
      <c r="AA55" s="18">
        <f t="shared" si="213"/>
        <v>0</v>
      </c>
      <c r="AB55" s="18">
        <f t="shared" si="213"/>
        <v>0</v>
      </c>
      <c r="AC55" s="18">
        <f t="shared" si="213"/>
        <v>0</v>
      </c>
      <c r="AD55" s="18">
        <f t="shared" si="213"/>
        <v>0</v>
      </c>
      <c r="AE55" s="18">
        <f t="shared" si="213"/>
        <v>0</v>
      </c>
      <c r="AF55" s="18">
        <f t="shared" si="213"/>
        <v>0</v>
      </c>
      <c r="AG55" s="18">
        <f t="shared" si="213"/>
        <v>0</v>
      </c>
      <c r="AH55" s="18">
        <f t="shared" si="213"/>
        <v>0</v>
      </c>
      <c r="AI55" s="18">
        <f t="shared" si="213"/>
        <v>0</v>
      </c>
      <c r="AJ55" s="18">
        <f t="shared" si="213"/>
        <v>0</v>
      </c>
      <c r="AK55" s="18">
        <f t="shared" si="213"/>
        <v>0</v>
      </c>
      <c r="AL55" s="18">
        <f t="shared" si="213"/>
        <v>0</v>
      </c>
      <c r="AM55" s="18">
        <f t="shared" si="213"/>
        <v>0</v>
      </c>
      <c r="AN55" s="18">
        <f t="shared" si="213"/>
        <v>0</v>
      </c>
      <c r="AO55" s="18">
        <f t="shared" si="213"/>
        <v>0</v>
      </c>
      <c r="AP55" s="18">
        <f t="shared" si="213"/>
        <v>0</v>
      </c>
      <c r="AQ55" s="18">
        <f t="shared" si="213"/>
        <v>0</v>
      </c>
      <c r="AR55" s="18">
        <f t="shared" si="213"/>
        <v>0</v>
      </c>
      <c r="AS55" s="18">
        <f t="shared" si="213"/>
        <v>0</v>
      </c>
      <c r="AT55" s="18">
        <f t="shared" si="213"/>
        <v>0</v>
      </c>
      <c r="AU55" s="18">
        <f t="shared" si="213"/>
        <v>0</v>
      </c>
      <c r="AV55" s="18">
        <f t="shared" si="213"/>
        <v>0</v>
      </c>
      <c r="AW55" s="18">
        <f t="shared" si="213"/>
        <v>0</v>
      </c>
      <c r="AX55" s="18">
        <f t="shared" si="213"/>
        <v>0</v>
      </c>
      <c r="AY55" s="18">
        <f t="shared" si="213"/>
        <v>0</v>
      </c>
      <c r="AZ55" s="18">
        <f t="shared" si="213"/>
        <v>0</v>
      </c>
      <c r="BA55" s="18">
        <f t="shared" si="213"/>
        <v>0</v>
      </c>
      <c r="BB55" s="18">
        <f t="shared" si="213"/>
        <v>0</v>
      </c>
      <c r="BC55" s="18">
        <f t="shared" si="213"/>
        <v>0</v>
      </c>
      <c r="BD55" s="18">
        <f t="shared" si="213"/>
        <v>0</v>
      </c>
      <c r="BE55" s="18">
        <f t="shared" si="213"/>
        <v>0</v>
      </c>
      <c r="BF55" s="18">
        <f t="shared" si="213"/>
        <v>0</v>
      </c>
      <c r="BG55" s="18">
        <f t="shared" si="213"/>
        <v>0</v>
      </c>
      <c r="BH55" s="18">
        <f t="shared" si="213"/>
        <v>0</v>
      </c>
      <c r="BI55" s="18">
        <f t="shared" si="213"/>
        <v>0</v>
      </c>
      <c r="BJ55" s="18">
        <f t="shared" si="213"/>
        <v>0</v>
      </c>
      <c r="BK55" s="18">
        <f t="shared" si="213"/>
        <v>0</v>
      </c>
      <c r="BL55" s="18">
        <f t="shared" si="213"/>
        <v>0</v>
      </c>
      <c r="BM55" s="18">
        <f t="shared" si="213"/>
        <v>0</v>
      </c>
      <c r="BN55" s="18">
        <f t="shared" si="213"/>
        <v>0</v>
      </c>
      <c r="BO55" s="18">
        <f t="shared" si="213"/>
        <v>0</v>
      </c>
      <c r="BP55" s="18">
        <f t="shared" si="213"/>
        <v>0</v>
      </c>
      <c r="BQ55" s="18">
        <f t="shared" ref="BQ55:EB55" si="214">BQ56</f>
        <v>0</v>
      </c>
      <c r="BR55" s="18">
        <f t="shared" si="214"/>
        <v>0</v>
      </c>
      <c r="BS55" s="18">
        <f t="shared" si="214"/>
        <v>0</v>
      </c>
      <c r="BT55" s="18">
        <f t="shared" si="214"/>
        <v>0</v>
      </c>
      <c r="BU55" s="18">
        <f t="shared" si="214"/>
        <v>0</v>
      </c>
      <c r="BV55" s="18">
        <f t="shared" si="214"/>
        <v>0</v>
      </c>
      <c r="BW55" s="18">
        <f t="shared" si="214"/>
        <v>0</v>
      </c>
      <c r="BX55" s="18">
        <f t="shared" si="214"/>
        <v>0</v>
      </c>
      <c r="BY55" s="18">
        <f t="shared" si="214"/>
        <v>0</v>
      </c>
      <c r="BZ55" s="18">
        <f t="shared" si="214"/>
        <v>0</v>
      </c>
      <c r="CA55" s="18">
        <f t="shared" si="214"/>
        <v>0</v>
      </c>
      <c r="CB55" s="18">
        <f t="shared" si="214"/>
        <v>0</v>
      </c>
      <c r="CC55" s="18">
        <f t="shared" si="214"/>
        <v>0</v>
      </c>
      <c r="CD55" s="18">
        <f t="shared" si="214"/>
        <v>0</v>
      </c>
      <c r="CE55" s="18">
        <f t="shared" si="214"/>
        <v>0</v>
      </c>
      <c r="CF55" s="18">
        <f t="shared" si="214"/>
        <v>0</v>
      </c>
      <c r="CG55" s="18">
        <f t="shared" si="214"/>
        <v>0</v>
      </c>
      <c r="CH55" s="18">
        <f t="shared" si="214"/>
        <v>0</v>
      </c>
      <c r="CI55" s="18">
        <f t="shared" si="214"/>
        <v>2.3839999999999999</v>
      </c>
      <c r="CJ55" s="18">
        <f t="shared" si="214"/>
        <v>0</v>
      </c>
      <c r="CK55" s="18">
        <f t="shared" si="214"/>
        <v>0</v>
      </c>
      <c r="CL55" s="18">
        <f t="shared" si="214"/>
        <v>0.63</v>
      </c>
      <c r="CM55" s="18">
        <f t="shared" si="214"/>
        <v>0</v>
      </c>
      <c r="CN55" s="18">
        <f t="shared" si="214"/>
        <v>0</v>
      </c>
      <c r="CO55" s="18">
        <f t="shared" si="214"/>
        <v>0</v>
      </c>
      <c r="CP55" s="18">
        <f t="shared" si="214"/>
        <v>0</v>
      </c>
      <c r="CQ55" s="18">
        <f t="shared" si="214"/>
        <v>0</v>
      </c>
      <c r="CR55" s="18">
        <f t="shared" si="214"/>
        <v>0</v>
      </c>
      <c r="CS55" s="18">
        <f t="shared" si="214"/>
        <v>2.4300000000000002</v>
      </c>
      <c r="CT55" s="18">
        <f t="shared" si="214"/>
        <v>0</v>
      </c>
      <c r="CU55" s="18">
        <f t="shared" si="214"/>
        <v>0</v>
      </c>
      <c r="CV55" s="18">
        <f t="shared" si="214"/>
        <v>0.63</v>
      </c>
      <c r="CW55" s="18">
        <f t="shared" si="214"/>
        <v>0</v>
      </c>
      <c r="CX55" s="18">
        <f t="shared" si="214"/>
        <v>0</v>
      </c>
      <c r="CY55" s="18">
        <f t="shared" si="214"/>
        <v>0</v>
      </c>
      <c r="CZ55" s="18">
        <f t="shared" si="214"/>
        <v>0</v>
      </c>
      <c r="DA55" s="18">
        <f t="shared" si="214"/>
        <v>0</v>
      </c>
      <c r="DB55" s="18">
        <f t="shared" si="214"/>
        <v>0</v>
      </c>
      <c r="DC55" s="18">
        <f t="shared" si="214"/>
        <v>5.0709999999999997</v>
      </c>
      <c r="DD55" s="18">
        <f t="shared" si="214"/>
        <v>0</v>
      </c>
      <c r="DE55" s="18">
        <f t="shared" si="214"/>
        <v>0</v>
      </c>
      <c r="DF55" s="18">
        <f t="shared" si="214"/>
        <v>0</v>
      </c>
      <c r="DG55" s="18">
        <f t="shared" si="214"/>
        <v>0</v>
      </c>
      <c r="DH55" s="18">
        <f t="shared" si="214"/>
        <v>0</v>
      </c>
      <c r="DI55" s="18">
        <f t="shared" si="214"/>
        <v>0</v>
      </c>
      <c r="DJ55" s="18">
        <f t="shared" si="214"/>
        <v>0</v>
      </c>
      <c r="DK55" s="18">
        <f t="shared" si="214"/>
        <v>0</v>
      </c>
      <c r="DL55" s="18">
        <f t="shared" si="214"/>
        <v>0</v>
      </c>
      <c r="DM55" s="18">
        <f t="shared" si="214"/>
        <v>5.0250000000000004</v>
      </c>
      <c r="DN55" s="18">
        <f t="shared" si="214"/>
        <v>0</v>
      </c>
      <c r="DO55" s="18">
        <f t="shared" si="214"/>
        <v>0</v>
      </c>
      <c r="DP55" s="18">
        <f t="shared" si="214"/>
        <v>0</v>
      </c>
      <c r="DQ55" s="18">
        <f t="shared" si="214"/>
        <v>0</v>
      </c>
      <c r="DR55" s="18">
        <f t="shared" si="214"/>
        <v>0</v>
      </c>
      <c r="DS55" s="18">
        <f t="shared" si="214"/>
        <v>0</v>
      </c>
      <c r="DT55" s="18">
        <f t="shared" si="214"/>
        <v>0</v>
      </c>
      <c r="DU55" s="18">
        <f t="shared" si="214"/>
        <v>0</v>
      </c>
      <c r="DV55" s="18">
        <f t="shared" si="214"/>
        <v>0</v>
      </c>
      <c r="DW55" s="18">
        <f t="shared" si="214"/>
        <v>7.4550000000000001</v>
      </c>
      <c r="DX55" s="18">
        <f t="shared" si="214"/>
        <v>0</v>
      </c>
      <c r="DY55" s="18">
        <f t="shared" si="214"/>
        <v>0</v>
      </c>
      <c r="DZ55" s="18">
        <f t="shared" si="214"/>
        <v>0.63</v>
      </c>
      <c r="EA55" s="18">
        <f t="shared" si="214"/>
        <v>0</v>
      </c>
      <c r="EB55" s="18">
        <f t="shared" si="214"/>
        <v>0</v>
      </c>
      <c r="EC55" s="18">
        <f t="shared" ref="EC55:EO55" si="215">EC56</f>
        <v>0</v>
      </c>
      <c r="ED55" s="18">
        <f t="shared" si="215"/>
        <v>0</v>
      </c>
      <c r="EE55" s="18">
        <f t="shared" si="215"/>
        <v>0</v>
      </c>
      <c r="EF55" s="18">
        <f t="shared" si="215"/>
        <v>0</v>
      </c>
      <c r="EG55" s="18">
        <f t="shared" si="215"/>
        <v>7.4550000000000001</v>
      </c>
      <c r="EH55" s="18">
        <f t="shared" si="215"/>
        <v>0</v>
      </c>
      <c r="EI55" s="18">
        <f t="shared" si="215"/>
        <v>0</v>
      </c>
      <c r="EJ55" s="18">
        <f t="shared" si="215"/>
        <v>0.63</v>
      </c>
      <c r="EK55" s="18">
        <f t="shared" si="215"/>
        <v>0</v>
      </c>
      <c r="EL55" s="18">
        <f t="shared" si="215"/>
        <v>0</v>
      </c>
      <c r="EM55" s="18">
        <f t="shared" si="215"/>
        <v>0</v>
      </c>
      <c r="EN55" s="18">
        <f t="shared" si="215"/>
        <v>0</v>
      </c>
      <c r="EO55" s="18">
        <f t="shared" si="215"/>
        <v>0</v>
      </c>
      <c r="EP55" s="19"/>
    </row>
    <row r="56" spans="1:146" s="43" customFormat="1" ht="31.5" x14ac:dyDescent="0.25">
      <c r="A56" s="35" t="s">
        <v>206</v>
      </c>
      <c r="B56" s="91" t="s">
        <v>246</v>
      </c>
      <c r="C56" s="44" t="s">
        <v>247</v>
      </c>
      <c r="D56" s="38">
        <f>DW56</f>
        <v>7.4550000000000001</v>
      </c>
      <c r="E56" s="38">
        <f>EG56</f>
        <v>7.4550000000000001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>
        <v>0</v>
      </c>
      <c r="BJ56" s="39">
        <v>0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0</v>
      </c>
      <c r="BQ56" s="39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90">
        <v>2.3839999999999999</v>
      </c>
      <c r="CJ56" s="39">
        <v>0</v>
      </c>
      <c r="CK56" s="39">
        <v>0</v>
      </c>
      <c r="CL56" s="39">
        <v>0.63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90">
        <v>2.4300000000000002</v>
      </c>
      <c r="CT56" s="39">
        <v>0</v>
      </c>
      <c r="CU56" s="39">
        <v>0</v>
      </c>
      <c r="CV56" s="39">
        <v>0.63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88">
        <v>5.0709999999999997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88">
        <v>5.0250000000000004</v>
      </c>
      <c r="DN56" s="39">
        <v>0</v>
      </c>
      <c r="DO56" s="39">
        <v>0</v>
      </c>
      <c r="DP56" s="39">
        <v>0</v>
      </c>
      <c r="DQ56" s="39">
        <v>0</v>
      </c>
      <c r="DR56" s="39">
        <v>0</v>
      </c>
      <c r="DS56" s="39">
        <v>0</v>
      </c>
      <c r="DT56" s="39">
        <v>0</v>
      </c>
      <c r="DU56" s="39">
        <v>0</v>
      </c>
      <c r="DV56" s="39">
        <f t="shared" ref="DV56:EF56" si="216">Z56+AT56+BN56</f>
        <v>0</v>
      </c>
      <c r="DW56" s="42">
        <f>AA56+AU56+BO56+CI56+DC56</f>
        <v>7.4550000000000001</v>
      </c>
      <c r="DX56" s="42">
        <f t="shared" ref="DX56:EE56" si="217">AB56+AV56+BP56+CJ56+DD56</f>
        <v>0</v>
      </c>
      <c r="DY56" s="42">
        <f t="shared" si="217"/>
        <v>0</v>
      </c>
      <c r="DZ56" s="42">
        <f t="shared" si="217"/>
        <v>0.63</v>
      </c>
      <c r="EA56" s="42">
        <f t="shared" si="217"/>
        <v>0</v>
      </c>
      <c r="EB56" s="42">
        <f t="shared" si="217"/>
        <v>0</v>
      </c>
      <c r="EC56" s="42">
        <f t="shared" si="217"/>
        <v>0</v>
      </c>
      <c r="ED56" s="42">
        <f t="shared" si="217"/>
        <v>0</v>
      </c>
      <c r="EE56" s="42">
        <f t="shared" si="217"/>
        <v>0</v>
      </c>
      <c r="EF56" s="39">
        <f t="shared" si="216"/>
        <v>0</v>
      </c>
      <c r="EG56" s="42">
        <f>AK56+BE56+BY56+CS56+DM56</f>
        <v>7.4550000000000001</v>
      </c>
      <c r="EH56" s="42">
        <f t="shared" ref="EH56:EO56" si="218">AL56+BF56+BZ56+CT56+DN56</f>
        <v>0</v>
      </c>
      <c r="EI56" s="42">
        <f t="shared" si="218"/>
        <v>0</v>
      </c>
      <c r="EJ56" s="42">
        <f t="shared" si="218"/>
        <v>0.63</v>
      </c>
      <c r="EK56" s="42">
        <f t="shared" si="218"/>
        <v>0</v>
      </c>
      <c r="EL56" s="42">
        <f t="shared" si="218"/>
        <v>0</v>
      </c>
      <c r="EM56" s="42">
        <f t="shared" si="218"/>
        <v>0</v>
      </c>
      <c r="EN56" s="42">
        <f t="shared" si="218"/>
        <v>0</v>
      </c>
      <c r="EO56" s="42">
        <f t="shared" si="218"/>
        <v>0</v>
      </c>
      <c r="EP56" s="39"/>
    </row>
    <row r="57" spans="1:146" ht="47.25" x14ac:dyDescent="0.25">
      <c r="A57" s="20" t="s">
        <v>150</v>
      </c>
      <c r="B57" s="25" t="s">
        <v>151</v>
      </c>
      <c r="C57" s="17" t="s">
        <v>99</v>
      </c>
      <c r="D57" s="18">
        <v>0</v>
      </c>
      <c r="E57" s="19">
        <f>E58</f>
        <v>12.508981419408448</v>
      </c>
      <c r="F57" s="19">
        <f t="shared" ref="F57:AT57" si="219">F58+F64+F68+F79</f>
        <v>0</v>
      </c>
      <c r="G57" s="19">
        <f t="shared" si="219"/>
        <v>0</v>
      </c>
      <c r="H57" s="19">
        <f t="shared" si="219"/>
        <v>0</v>
      </c>
      <c r="I57" s="19">
        <f t="shared" si="219"/>
        <v>0</v>
      </c>
      <c r="J57" s="19">
        <f t="shared" si="219"/>
        <v>0</v>
      </c>
      <c r="K57" s="19">
        <f t="shared" si="219"/>
        <v>0</v>
      </c>
      <c r="L57" s="19">
        <f t="shared" si="219"/>
        <v>0</v>
      </c>
      <c r="M57" s="19">
        <f t="shared" si="219"/>
        <v>0</v>
      </c>
      <c r="N57" s="19">
        <f t="shared" si="219"/>
        <v>0</v>
      </c>
      <c r="O57" s="19">
        <f t="shared" si="219"/>
        <v>0</v>
      </c>
      <c r="P57" s="19">
        <f t="shared" si="219"/>
        <v>0</v>
      </c>
      <c r="Q57" s="19">
        <f t="shared" si="219"/>
        <v>0</v>
      </c>
      <c r="R57" s="19">
        <f t="shared" si="219"/>
        <v>0</v>
      </c>
      <c r="S57" s="19">
        <f t="shared" si="219"/>
        <v>0</v>
      </c>
      <c r="T57" s="19">
        <f t="shared" si="219"/>
        <v>0</v>
      </c>
      <c r="U57" s="19">
        <f t="shared" si="219"/>
        <v>0</v>
      </c>
      <c r="V57" s="19">
        <f t="shared" si="219"/>
        <v>0</v>
      </c>
      <c r="W57" s="19">
        <f t="shared" si="219"/>
        <v>0</v>
      </c>
      <c r="X57" s="19">
        <f t="shared" si="219"/>
        <v>0</v>
      </c>
      <c r="Y57" s="19">
        <f t="shared" si="219"/>
        <v>0</v>
      </c>
      <c r="Z57" s="19">
        <f t="shared" si="219"/>
        <v>0</v>
      </c>
      <c r="AA57" s="19">
        <f t="shared" si="219"/>
        <v>2.9115066399999998</v>
      </c>
      <c r="AB57" s="19">
        <f t="shared" si="219"/>
        <v>0</v>
      </c>
      <c r="AC57" s="19">
        <f t="shared" si="219"/>
        <v>0</v>
      </c>
      <c r="AD57" s="19">
        <f t="shared" si="219"/>
        <v>0</v>
      </c>
      <c r="AE57" s="19">
        <f t="shared" si="219"/>
        <v>0</v>
      </c>
      <c r="AF57" s="19">
        <f t="shared" si="219"/>
        <v>0</v>
      </c>
      <c r="AG57" s="19">
        <f t="shared" si="219"/>
        <v>163</v>
      </c>
      <c r="AH57" s="19">
        <f t="shared" si="219"/>
        <v>0</v>
      </c>
      <c r="AI57" s="19">
        <f t="shared" si="219"/>
        <v>0</v>
      </c>
      <c r="AJ57" s="19">
        <f t="shared" si="219"/>
        <v>0</v>
      </c>
      <c r="AK57" s="19">
        <f t="shared" si="219"/>
        <v>9.1022660200000001</v>
      </c>
      <c r="AL57" s="19">
        <f t="shared" si="219"/>
        <v>0</v>
      </c>
      <c r="AM57" s="19">
        <f t="shared" si="219"/>
        <v>0</v>
      </c>
      <c r="AN57" s="19">
        <f t="shared" si="219"/>
        <v>0</v>
      </c>
      <c r="AO57" s="19">
        <f t="shared" si="219"/>
        <v>0</v>
      </c>
      <c r="AP57" s="19">
        <f t="shared" si="219"/>
        <v>0</v>
      </c>
      <c r="AQ57" s="19">
        <f t="shared" si="219"/>
        <v>363</v>
      </c>
      <c r="AR57" s="19">
        <f t="shared" si="219"/>
        <v>0</v>
      </c>
      <c r="AS57" s="19">
        <f t="shared" si="219"/>
        <v>0</v>
      </c>
      <c r="AT57" s="19">
        <f t="shared" si="219"/>
        <v>0</v>
      </c>
      <c r="AU57" s="18">
        <f>AU58+AU64+AU68</f>
        <v>4.7260116601917597</v>
      </c>
      <c r="AV57" s="19">
        <f t="shared" ref="AV57:BD57" si="220">AV58+AV64+AV68+AV79</f>
        <v>0</v>
      </c>
      <c r="AW57" s="19">
        <f t="shared" si="220"/>
        <v>0</v>
      </c>
      <c r="AX57" s="19">
        <f t="shared" si="220"/>
        <v>0</v>
      </c>
      <c r="AY57" s="19">
        <f t="shared" si="220"/>
        <v>0</v>
      </c>
      <c r="AZ57" s="19">
        <f t="shared" si="220"/>
        <v>40</v>
      </c>
      <c r="BA57" s="19">
        <f t="shared" si="220"/>
        <v>83</v>
      </c>
      <c r="BB57" s="19">
        <f t="shared" si="220"/>
        <v>0</v>
      </c>
      <c r="BC57" s="19">
        <f t="shared" si="220"/>
        <v>0</v>
      </c>
      <c r="BD57" s="19">
        <f t="shared" si="220"/>
        <v>0</v>
      </c>
      <c r="BE57" s="18">
        <f>BE58+BE64+BE68</f>
        <v>4.62195263</v>
      </c>
      <c r="BF57" s="19">
        <f t="shared" ref="BF57:CK57" si="221">BF58+BF64+BF68+BF79</f>
        <v>0</v>
      </c>
      <c r="BG57" s="19">
        <f t="shared" si="221"/>
        <v>0</v>
      </c>
      <c r="BH57" s="19">
        <f t="shared" si="221"/>
        <v>0.24299999999999999</v>
      </c>
      <c r="BI57" s="19">
        <f t="shared" si="221"/>
        <v>0</v>
      </c>
      <c r="BJ57" s="19">
        <f t="shared" si="221"/>
        <v>0</v>
      </c>
      <c r="BK57" s="19">
        <f t="shared" si="221"/>
        <v>165</v>
      </c>
      <c r="BL57" s="19">
        <f t="shared" si="221"/>
        <v>0</v>
      </c>
      <c r="BM57" s="19">
        <f t="shared" si="221"/>
        <v>0</v>
      </c>
      <c r="BN57" s="19">
        <f t="shared" si="221"/>
        <v>0</v>
      </c>
      <c r="BO57" s="18">
        <f t="shared" si="221"/>
        <v>5.2431886367366873</v>
      </c>
      <c r="BP57" s="19">
        <f t="shared" si="221"/>
        <v>0</v>
      </c>
      <c r="BQ57" s="19">
        <f t="shared" si="221"/>
        <v>0</v>
      </c>
      <c r="BR57" s="19">
        <f t="shared" si="221"/>
        <v>0</v>
      </c>
      <c r="BS57" s="19">
        <f t="shared" si="221"/>
        <v>0</v>
      </c>
      <c r="BT57" s="19">
        <f t="shared" si="221"/>
        <v>41</v>
      </c>
      <c r="BU57" s="19">
        <f t="shared" si="221"/>
        <v>7</v>
      </c>
      <c r="BV57" s="19">
        <f t="shared" si="221"/>
        <v>2</v>
      </c>
      <c r="BW57" s="19">
        <f t="shared" si="221"/>
        <v>0</v>
      </c>
      <c r="BX57" s="19">
        <f t="shared" si="221"/>
        <v>0</v>
      </c>
      <c r="BY57" s="32">
        <f t="shared" si="221"/>
        <v>6.8353149490078797</v>
      </c>
      <c r="BZ57" s="19">
        <f t="shared" si="221"/>
        <v>0</v>
      </c>
      <c r="CA57" s="19">
        <f t="shared" si="221"/>
        <v>0</v>
      </c>
      <c r="CB57" s="19">
        <f t="shared" si="221"/>
        <v>0</v>
      </c>
      <c r="CC57" s="19">
        <f t="shared" si="221"/>
        <v>0</v>
      </c>
      <c r="CD57" s="19">
        <f t="shared" si="221"/>
        <v>40</v>
      </c>
      <c r="CE57" s="19">
        <f t="shared" si="221"/>
        <v>6</v>
      </c>
      <c r="CF57" s="19">
        <f t="shared" si="221"/>
        <v>1</v>
      </c>
      <c r="CG57" s="19">
        <f t="shared" si="221"/>
        <v>0</v>
      </c>
      <c r="CH57" s="19">
        <f t="shared" si="221"/>
        <v>0</v>
      </c>
      <c r="CI57" s="18">
        <f t="shared" si="221"/>
        <v>3.9044199867517602</v>
      </c>
      <c r="CJ57" s="19">
        <f t="shared" si="221"/>
        <v>0</v>
      </c>
      <c r="CK57" s="19">
        <f t="shared" si="221"/>
        <v>0</v>
      </c>
      <c r="CL57" s="19">
        <f t="shared" ref="CL57:DQ57" si="222">CL58+CL64+CL68+CL79</f>
        <v>0</v>
      </c>
      <c r="CM57" s="19">
        <f t="shared" si="222"/>
        <v>0</v>
      </c>
      <c r="CN57" s="19">
        <f t="shared" si="222"/>
        <v>0</v>
      </c>
      <c r="CO57" s="19">
        <f t="shared" si="222"/>
        <v>0</v>
      </c>
      <c r="CP57" s="19">
        <f t="shared" si="222"/>
        <v>0</v>
      </c>
      <c r="CQ57" s="19">
        <f t="shared" si="222"/>
        <v>0</v>
      </c>
      <c r="CR57" s="19">
        <f t="shared" si="222"/>
        <v>0</v>
      </c>
      <c r="CS57" s="18">
        <f t="shared" si="222"/>
        <v>4.85556731070412</v>
      </c>
      <c r="CT57" s="19">
        <f t="shared" si="222"/>
        <v>0</v>
      </c>
      <c r="CU57" s="19">
        <f t="shared" si="222"/>
        <v>0</v>
      </c>
      <c r="CV57" s="19">
        <f t="shared" si="222"/>
        <v>0</v>
      </c>
      <c r="CW57" s="19">
        <f t="shared" si="222"/>
        <v>0</v>
      </c>
      <c r="CX57" s="19">
        <f t="shared" si="222"/>
        <v>41</v>
      </c>
      <c r="CY57" s="19">
        <f t="shared" si="222"/>
        <v>7</v>
      </c>
      <c r="CZ57" s="19">
        <f t="shared" si="222"/>
        <v>0</v>
      </c>
      <c r="DA57" s="19">
        <f t="shared" si="222"/>
        <v>0</v>
      </c>
      <c r="DB57" s="19">
        <f t="shared" si="222"/>
        <v>0</v>
      </c>
      <c r="DC57" s="18">
        <f t="shared" si="222"/>
        <v>0</v>
      </c>
      <c r="DD57" s="19">
        <f t="shared" si="222"/>
        <v>0</v>
      </c>
      <c r="DE57" s="19">
        <f t="shared" si="222"/>
        <v>0</v>
      </c>
      <c r="DF57" s="19">
        <f t="shared" si="222"/>
        <v>0</v>
      </c>
      <c r="DG57" s="19">
        <f t="shared" si="222"/>
        <v>0</v>
      </c>
      <c r="DH57" s="19">
        <f t="shared" si="222"/>
        <v>0</v>
      </c>
      <c r="DI57" s="19">
        <f t="shared" si="222"/>
        <v>0</v>
      </c>
      <c r="DJ57" s="19">
        <f t="shared" si="222"/>
        <v>0</v>
      </c>
      <c r="DK57" s="19">
        <f t="shared" si="222"/>
        <v>0</v>
      </c>
      <c r="DL57" s="19">
        <f t="shared" si="222"/>
        <v>0</v>
      </c>
      <c r="DM57" s="18">
        <f t="shared" si="222"/>
        <v>0</v>
      </c>
      <c r="DN57" s="19">
        <f t="shared" si="222"/>
        <v>0</v>
      </c>
      <c r="DO57" s="19">
        <f t="shared" si="222"/>
        <v>0</v>
      </c>
      <c r="DP57" s="19">
        <f t="shared" si="222"/>
        <v>0</v>
      </c>
      <c r="DQ57" s="19">
        <f t="shared" si="222"/>
        <v>0</v>
      </c>
      <c r="DR57" s="19">
        <f t="shared" ref="DR57:EW57" si="223">DR58+DR64+DR68+DR79</f>
        <v>0</v>
      </c>
      <c r="DS57" s="19">
        <f t="shared" si="223"/>
        <v>0</v>
      </c>
      <c r="DT57" s="26">
        <f t="shared" si="223"/>
        <v>0</v>
      </c>
      <c r="DU57" s="19">
        <f t="shared" si="223"/>
        <v>0</v>
      </c>
      <c r="DV57" s="19">
        <f t="shared" si="223"/>
        <v>0</v>
      </c>
      <c r="DW57" s="18">
        <f t="shared" si="223"/>
        <v>16.78512692368021</v>
      </c>
      <c r="DX57" s="19">
        <f t="shared" si="223"/>
        <v>0</v>
      </c>
      <c r="DY57" s="19">
        <f t="shared" si="223"/>
        <v>0</v>
      </c>
      <c r="DZ57" s="19">
        <f t="shared" si="223"/>
        <v>0</v>
      </c>
      <c r="EA57" s="19">
        <f t="shared" si="223"/>
        <v>0</v>
      </c>
      <c r="EB57" s="19">
        <f t="shared" si="223"/>
        <v>81</v>
      </c>
      <c r="EC57" s="19">
        <f t="shared" si="223"/>
        <v>253</v>
      </c>
      <c r="ED57" s="19">
        <f t="shared" si="223"/>
        <v>2</v>
      </c>
      <c r="EE57" s="19">
        <f t="shared" si="223"/>
        <v>0</v>
      </c>
      <c r="EF57" s="19">
        <f t="shared" si="223"/>
        <v>0</v>
      </c>
      <c r="EG57" s="18">
        <f t="shared" si="223"/>
        <v>25.415100909711999</v>
      </c>
      <c r="EH57" s="19">
        <f t="shared" si="223"/>
        <v>0</v>
      </c>
      <c r="EI57" s="19">
        <f t="shared" si="223"/>
        <v>0</v>
      </c>
      <c r="EJ57" s="19">
        <f t="shared" si="223"/>
        <v>0.24299999999999999</v>
      </c>
      <c r="EK57" s="19">
        <f t="shared" si="223"/>
        <v>0</v>
      </c>
      <c r="EL57" s="19">
        <f t="shared" si="223"/>
        <v>81</v>
      </c>
      <c r="EM57" s="19">
        <f t="shared" si="223"/>
        <v>541</v>
      </c>
      <c r="EN57" s="19">
        <f t="shared" si="223"/>
        <v>1</v>
      </c>
      <c r="EO57" s="19">
        <f t="shared" si="223"/>
        <v>0</v>
      </c>
      <c r="EP57" s="19"/>
    </row>
    <row r="58" spans="1:146" ht="78.75" x14ac:dyDescent="0.25">
      <c r="A58" s="20" t="s">
        <v>152</v>
      </c>
      <c r="B58" s="25" t="s">
        <v>153</v>
      </c>
      <c r="C58" s="17" t="s">
        <v>99</v>
      </c>
      <c r="D58" s="18">
        <f>D59+D60</f>
        <v>10.785150099999999</v>
      </c>
      <c r="E58" s="19">
        <f t="shared" ref="E58:EE58" si="224">E59+E60</f>
        <v>12.508981419408448</v>
      </c>
      <c r="F58" s="19">
        <f t="shared" si="224"/>
        <v>0</v>
      </c>
      <c r="G58" s="19">
        <f t="shared" si="224"/>
        <v>0</v>
      </c>
      <c r="H58" s="19">
        <f t="shared" si="224"/>
        <v>0</v>
      </c>
      <c r="I58" s="19">
        <f t="shared" si="224"/>
        <v>0</v>
      </c>
      <c r="J58" s="19">
        <f t="shared" si="224"/>
        <v>0</v>
      </c>
      <c r="K58" s="19">
        <f t="shared" si="224"/>
        <v>0</v>
      </c>
      <c r="L58" s="19">
        <f t="shared" si="224"/>
        <v>0</v>
      </c>
      <c r="M58" s="19">
        <f t="shared" si="224"/>
        <v>0</v>
      </c>
      <c r="N58" s="19">
        <f t="shared" si="224"/>
        <v>0</v>
      </c>
      <c r="O58" s="19">
        <f t="shared" si="224"/>
        <v>0</v>
      </c>
      <c r="P58" s="19">
        <f t="shared" si="224"/>
        <v>0</v>
      </c>
      <c r="Q58" s="19">
        <f t="shared" si="224"/>
        <v>0</v>
      </c>
      <c r="R58" s="19">
        <f t="shared" si="224"/>
        <v>0</v>
      </c>
      <c r="S58" s="19">
        <f t="shared" si="224"/>
        <v>0</v>
      </c>
      <c r="T58" s="19">
        <f t="shared" si="224"/>
        <v>0</v>
      </c>
      <c r="U58" s="19">
        <f t="shared" si="224"/>
        <v>0</v>
      </c>
      <c r="V58" s="19">
        <f t="shared" si="224"/>
        <v>0</v>
      </c>
      <c r="W58" s="19">
        <f t="shared" si="224"/>
        <v>0</v>
      </c>
      <c r="X58" s="19">
        <f t="shared" si="224"/>
        <v>0</v>
      </c>
      <c r="Y58" s="19">
        <f t="shared" si="224"/>
        <v>0</v>
      </c>
      <c r="Z58" s="19">
        <f t="shared" si="224"/>
        <v>0</v>
      </c>
      <c r="AA58" s="19">
        <f t="shared" si="224"/>
        <v>0</v>
      </c>
      <c r="AB58" s="19">
        <f t="shared" si="224"/>
        <v>0</v>
      </c>
      <c r="AC58" s="19">
        <f t="shared" si="224"/>
        <v>0</v>
      </c>
      <c r="AD58" s="19">
        <f t="shared" si="224"/>
        <v>0</v>
      </c>
      <c r="AE58" s="19">
        <f t="shared" si="224"/>
        <v>0</v>
      </c>
      <c r="AF58" s="19">
        <f t="shared" si="224"/>
        <v>0</v>
      </c>
      <c r="AG58" s="19">
        <f t="shared" si="224"/>
        <v>0</v>
      </c>
      <c r="AH58" s="19">
        <f t="shared" si="224"/>
        <v>0</v>
      </c>
      <c r="AI58" s="19">
        <f t="shared" si="224"/>
        <v>0</v>
      </c>
      <c r="AJ58" s="19">
        <f t="shared" si="224"/>
        <v>0</v>
      </c>
      <c r="AK58" s="19">
        <f t="shared" si="224"/>
        <v>0</v>
      </c>
      <c r="AL58" s="19">
        <f t="shared" si="224"/>
        <v>0</v>
      </c>
      <c r="AM58" s="19">
        <f t="shared" si="224"/>
        <v>0</v>
      </c>
      <c r="AN58" s="19">
        <f t="shared" si="224"/>
        <v>0</v>
      </c>
      <c r="AO58" s="19">
        <f t="shared" si="224"/>
        <v>0</v>
      </c>
      <c r="AP58" s="19">
        <f t="shared" si="224"/>
        <v>0</v>
      </c>
      <c r="AQ58" s="19">
        <f t="shared" si="224"/>
        <v>0</v>
      </c>
      <c r="AR58" s="19">
        <f t="shared" si="224"/>
        <v>0</v>
      </c>
      <c r="AS58" s="19">
        <f t="shared" si="224"/>
        <v>0</v>
      </c>
      <c r="AT58" s="19">
        <f t="shared" si="224"/>
        <v>0</v>
      </c>
      <c r="AU58" s="19">
        <f t="shared" si="224"/>
        <v>3.3613727959199995</v>
      </c>
      <c r="AV58" s="19">
        <f t="shared" si="224"/>
        <v>0</v>
      </c>
      <c r="AW58" s="19">
        <f t="shared" si="224"/>
        <v>0</v>
      </c>
      <c r="AX58" s="19">
        <f t="shared" si="224"/>
        <v>0</v>
      </c>
      <c r="AY58" s="19">
        <f t="shared" si="224"/>
        <v>0</v>
      </c>
      <c r="AZ58" s="19">
        <f t="shared" si="224"/>
        <v>40</v>
      </c>
      <c r="BA58" s="19">
        <f t="shared" si="224"/>
        <v>6</v>
      </c>
      <c r="BB58" s="19">
        <f t="shared" si="224"/>
        <v>0</v>
      </c>
      <c r="BC58" s="19">
        <f t="shared" si="224"/>
        <v>0</v>
      </c>
      <c r="BD58" s="19">
        <f t="shared" si="224"/>
        <v>0</v>
      </c>
      <c r="BE58" s="19">
        <f t="shared" si="224"/>
        <v>0</v>
      </c>
      <c r="BF58" s="19">
        <f t="shared" si="224"/>
        <v>0</v>
      </c>
      <c r="BG58" s="19">
        <f t="shared" si="224"/>
        <v>0</v>
      </c>
      <c r="BH58" s="19">
        <f t="shared" si="224"/>
        <v>0</v>
      </c>
      <c r="BI58" s="19">
        <f t="shared" si="224"/>
        <v>0</v>
      </c>
      <c r="BJ58" s="19">
        <f>BJ59+BJ60</f>
        <v>0</v>
      </c>
      <c r="BK58" s="19">
        <f>BK59+BK60</f>
        <v>0</v>
      </c>
      <c r="BL58" s="19">
        <f>BL59+BL60</f>
        <v>0</v>
      </c>
      <c r="BM58" s="19">
        <f t="shared" si="224"/>
        <v>0</v>
      </c>
      <c r="BN58" s="19">
        <f t="shared" si="224"/>
        <v>0</v>
      </c>
      <c r="BO58" s="18">
        <f t="shared" si="224"/>
        <v>5.2431886367366873</v>
      </c>
      <c r="BP58" s="19">
        <f t="shared" si="224"/>
        <v>0</v>
      </c>
      <c r="BQ58" s="19">
        <f t="shared" si="224"/>
        <v>0</v>
      </c>
      <c r="BR58" s="19">
        <f t="shared" si="224"/>
        <v>0</v>
      </c>
      <c r="BS58" s="19">
        <f t="shared" si="224"/>
        <v>0</v>
      </c>
      <c r="BT58" s="19">
        <f t="shared" si="224"/>
        <v>41</v>
      </c>
      <c r="BU58" s="19">
        <f t="shared" si="224"/>
        <v>7</v>
      </c>
      <c r="BV58" s="19">
        <f t="shared" si="224"/>
        <v>2</v>
      </c>
      <c r="BW58" s="19">
        <f t="shared" si="224"/>
        <v>0</v>
      </c>
      <c r="BX58" s="19">
        <f t="shared" si="224"/>
        <v>0</v>
      </c>
      <c r="BY58" s="32">
        <f t="shared" si="224"/>
        <v>6.8353149490078797</v>
      </c>
      <c r="BZ58" s="19">
        <f t="shared" si="224"/>
        <v>0</v>
      </c>
      <c r="CA58" s="19">
        <f t="shared" si="224"/>
        <v>0</v>
      </c>
      <c r="CB58" s="19">
        <f t="shared" si="224"/>
        <v>0</v>
      </c>
      <c r="CC58" s="19">
        <f t="shared" si="224"/>
        <v>0</v>
      </c>
      <c r="CD58" s="19">
        <f t="shared" si="224"/>
        <v>40</v>
      </c>
      <c r="CE58" s="19">
        <f t="shared" si="224"/>
        <v>6</v>
      </c>
      <c r="CF58" s="19">
        <f t="shared" si="224"/>
        <v>1</v>
      </c>
      <c r="CG58" s="19">
        <f t="shared" si="224"/>
        <v>0</v>
      </c>
      <c r="CH58" s="19">
        <f t="shared" si="224"/>
        <v>0</v>
      </c>
      <c r="CI58" s="18">
        <f t="shared" si="224"/>
        <v>3.9044199867517602</v>
      </c>
      <c r="CJ58" s="19">
        <f t="shared" si="224"/>
        <v>0</v>
      </c>
      <c r="CK58" s="19">
        <f t="shared" si="224"/>
        <v>0</v>
      </c>
      <c r="CL58" s="19">
        <f t="shared" si="224"/>
        <v>0</v>
      </c>
      <c r="CM58" s="19">
        <f t="shared" si="224"/>
        <v>0</v>
      </c>
      <c r="CN58" s="19">
        <f t="shared" si="224"/>
        <v>0</v>
      </c>
      <c r="CO58" s="19">
        <f t="shared" si="224"/>
        <v>0</v>
      </c>
      <c r="CP58" s="19">
        <f t="shared" si="224"/>
        <v>0</v>
      </c>
      <c r="CQ58" s="19">
        <f t="shared" si="224"/>
        <v>0</v>
      </c>
      <c r="CR58" s="19">
        <f t="shared" si="224"/>
        <v>0</v>
      </c>
      <c r="CS58" s="18">
        <f t="shared" si="224"/>
        <v>4.85556731070412</v>
      </c>
      <c r="CT58" s="19">
        <f t="shared" si="224"/>
        <v>0</v>
      </c>
      <c r="CU58" s="19">
        <f t="shared" si="224"/>
        <v>0</v>
      </c>
      <c r="CV58" s="19">
        <f t="shared" si="224"/>
        <v>0</v>
      </c>
      <c r="CW58" s="19">
        <f t="shared" si="224"/>
        <v>0</v>
      </c>
      <c r="CX58" s="19">
        <f t="shared" si="224"/>
        <v>41</v>
      </c>
      <c r="CY58" s="19">
        <f t="shared" si="224"/>
        <v>7</v>
      </c>
      <c r="CZ58" s="19">
        <f t="shared" si="224"/>
        <v>0</v>
      </c>
      <c r="DA58" s="19">
        <f t="shared" si="224"/>
        <v>0</v>
      </c>
      <c r="DB58" s="19">
        <f t="shared" si="224"/>
        <v>0</v>
      </c>
      <c r="DC58" s="18">
        <f t="shared" si="224"/>
        <v>0</v>
      </c>
      <c r="DD58" s="19">
        <f t="shared" si="224"/>
        <v>0</v>
      </c>
      <c r="DE58" s="19">
        <f t="shared" si="224"/>
        <v>0</v>
      </c>
      <c r="DF58" s="19">
        <f t="shared" si="224"/>
        <v>0</v>
      </c>
      <c r="DG58" s="19">
        <f t="shared" si="224"/>
        <v>0</v>
      </c>
      <c r="DH58" s="19">
        <f t="shared" si="224"/>
        <v>0</v>
      </c>
      <c r="DI58" s="19">
        <f t="shared" si="224"/>
        <v>0</v>
      </c>
      <c r="DJ58" s="19">
        <f t="shared" si="224"/>
        <v>0</v>
      </c>
      <c r="DK58" s="19">
        <f t="shared" si="224"/>
        <v>0</v>
      </c>
      <c r="DL58" s="19">
        <f t="shared" si="224"/>
        <v>0</v>
      </c>
      <c r="DM58" s="18">
        <f t="shared" si="224"/>
        <v>0</v>
      </c>
      <c r="DN58" s="19">
        <f t="shared" si="224"/>
        <v>0</v>
      </c>
      <c r="DO58" s="19">
        <f t="shared" si="224"/>
        <v>0</v>
      </c>
      <c r="DP58" s="19">
        <f t="shared" si="224"/>
        <v>0</v>
      </c>
      <c r="DQ58" s="19">
        <f t="shared" si="224"/>
        <v>0</v>
      </c>
      <c r="DR58" s="19">
        <f t="shared" si="224"/>
        <v>0</v>
      </c>
      <c r="DS58" s="19">
        <f t="shared" si="224"/>
        <v>0</v>
      </c>
      <c r="DT58" s="19">
        <f t="shared" si="224"/>
        <v>0</v>
      </c>
      <c r="DU58" s="19">
        <f>DU59+DU60</f>
        <v>0</v>
      </c>
      <c r="DV58" s="19">
        <f t="shared" si="224"/>
        <v>0</v>
      </c>
      <c r="DW58" s="18">
        <f t="shared" si="224"/>
        <v>12.508981419408448</v>
      </c>
      <c r="DX58" s="19">
        <f t="shared" si="224"/>
        <v>0</v>
      </c>
      <c r="DY58" s="19">
        <f t="shared" si="224"/>
        <v>0</v>
      </c>
      <c r="DZ58" s="19">
        <f t="shared" si="224"/>
        <v>0</v>
      </c>
      <c r="EA58" s="19">
        <f t="shared" si="224"/>
        <v>0</v>
      </c>
      <c r="EB58" s="19">
        <f t="shared" si="224"/>
        <v>81</v>
      </c>
      <c r="EC58" s="19">
        <f t="shared" si="224"/>
        <v>13</v>
      </c>
      <c r="ED58" s="19">
        <f t="shared" si="224"/>
        <v>2</v>
      </c>
      <c r="EE58" s="19">
        <f t="shared" si="224"/>
        <v>0</v>
      </c>
      <c r="EF58" s="19">
        <f t="shared" ref="EF58:EO58" si="225">EF59+EF60</f>
        <v>0</v>
      </c>
      <c r="EG58" s="18">
        <f t="shared" si="225"/>
        <v>11.690882259712</v>
      </c>
      <c r="EH58" s="19">
        <f t="shared" si="225"/>
        <v>0</v>
      </c>
      <c r="EI58" s="19">
        <f t="shared" si="225"/>
        <v>0</v>
      </c>
      <c r="EJ58" s="19">
        <f t="shared" si="225"/>
        <v>0</v>
      </c>
      <c r="EK58" s="19">
        <f t="shared" si="225"/>
        <v>0</v>
      </c>
      <c r="EL58" s="19">
        <f t="shared" si="225"/>
        <v>81</v>
      </c>
      <c r="EM58" s="19">
        <f t="shared" si="225"/>
        <v>13</v>
      </c>
      <c r="EN58" s="19">
        <f t="shared" si="225"/>
        <v>1</v>
      </c>
      <c r="EO58" s="19">
        <f t="shared" si="225"/>
        <v>0</v>
      </c>
      <c r="EP58" s="19"/>
    </row>
    <row r="59" spans="1:146" ht="31.5" x14ac:dyDescent="0.25">
      <c r="A59" s="20" t="s">
        <v>154</v>
      </c>
      <c r="B59" s="25" t="s">
        <v>155</v>
      </c>
      <c r="C59" s="17" t="s">
        <v>99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/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/>
    </row>
    <row r="60" spans="1:146" ht="78.75" x14ac:dyDescent="0.25">
      <c r="A60" s="20" t="s">
        <v>156</v>
      </c>
      <c r="B60" s="25" t="s">
        <v>157</v>
      </c>
      <c r="C60" s="17" t="s">
        <v>99</v>
      </c>
      <c r="D60" s="33">
        <f>D61+D62+D63</f>
        <v>10.785150099999999</v>
      </c>
      <c r="E60" s="33">
        <f t="shared" ref="E60:BP60" si="226">E61+E62+E63</f>
        <v>12.508981419408448</v>
      </c>
      <c r="F60" s="33">
        <f t="shared" si="226"/>
        <v>0</v>
      </c>
      <c r="G60" s="33">
        <f t="shared" si="226"/>
        <v>0</v>
      </c>
      <c r="H60" s="33">
        <f t="shared" si="226"/>
        <v>0</v>
      </c>
      <c r="I60" s="33">
        <f t="shared" si="226"/>
        <v>0</v>
      </c>
      <c r="J60" s="33">
        <f t="shared" si="226"/>
        <v>0</v>
      </c>
      <c r="K60" s="33">
        <f t="shared" si="226"/>
        <v>0</v>
      </c>
      <c r="L60" s="33">
        <f t="shared" si="226"/>
        <v>0</v>
      </c>
      <c r="M60" s="33">
        <f t="shared" si="226"/>
        <v>0</v>
      </c>
      <c r="N60" s="33">
        <f t="shared" si="226"/>
        <v>0</v>
      </c>
      <c r="O60" s="33">
        <f t="shared" si="226"/>
        <v>0</v>
      </c>
      <c r="P60" s="33">
        <f t="shared" si="226"/>
        <v>0</v>
      </c>
      <c r="Q60" s="33">
        <f t="shared" si="226"/>
        <v>0</v>
      </c>
      <c r="R60" s="33">
        <f t="shared" si="226"/>
        <v>0</v>
      </c>
      <c r="S60" s="33">
        <f t="shared" si="226"/>
        <v>0</v>
      </c>
      <c r="T60" s="33">
        <f t="shared" si="226"/>
        <v>0</v>
      </c>
      <c r="U60" s="33">
        <f t="shared" si="226"/>
        <v>0</v>
      </c>
      <c r="V60" s="33">
        <f t="shared" si="226"/>
        <v>0</v>
      </c>
      <c r="W60" s="33">
        <f t="shared" si="226"/>
        <v>0</v>
      </c>
      <c r="X60" s="33">
        <f t="shared" si="226"/>
        <v>0</v>
      </c>
      <c r="Y60" s="33">
        <f t="shared" si="226"/>
        <v>0</v>
      </c>
      <c r="Z60" s="33">
        <f t="shared" si="226"/>
        <v>0</v>
      </c>
      <c r="AA60" s="33">
        <f t="shared" si="226"/>
        <v>0</v>
      </c>
      <c r="AB60" s="33">
        <f t="shared" si="226"/>
        <v>0</v>
      </c>
      <c r="AC60" s="33">
        <f t="shared" si="226"/>
        <v>0</v>
      </c>
      <c r="AD60" s="33">
        <f t="shared" si="226"/>
        <v>0</v>
      </c>
      <c r="AE60" s="33">
        <f t="shared" si="226"/>
        <v>0</v>
      </c>
      <c r="AF60" s="33">
        <f t="shared" si="226"/>
        <v>0</v>
      </c>
      <c r="AG60" s="33">
        <f t="shared" si="226"/>
        <v>0</v>
      </c>
      <c r="AH60" s="33">
        <f t="shared" si="226"/>
        <v>0</v>
      </c>
      <c r="AI60" s="33">
        <f t="shared" si="226"/>
        <v>0</v>
      </c>
      <c r="AJ60" s="33">
        <f t="shared" si="226"/>
        <v>0</v>
      </c>
      <c r="AK60" s="33">
        <f t="shared" si="226"/>
        <v>0</v>
      </c>
      <c r="AL60" s="33">
        <f t="shared" si="226"/>
        <v>0</v>
      </c>
      <c r="AM60" s="33">
        <f t="shared" si="226"/>
        <v>0</v>
      </c>
      <c r="AN60" s="33">
        <f t="shared" si="226"/>
        <v>0</v>
      </c>
      <c r="AO60" s="33">
        <f t="shared" si="226"/>
        <v>0</v>
      </c>
      <c r="AP60" s="33">
        <f t="shared" si="226"/>
        <v>0</v>
      </c>
      <c r="AQ60" s="33">
        <f t="shared" si="226"/>
        <v>0</v>
      </c>
      <c r="AR60" s="33">
        <f t="shared" si="226"/>
        <v>0</v>
      </c>
      <c r="AS60" s="33">
        <f t="shared" si="226"/>
        <v>0</v>
      </c>
      <c r="AT60" s="33">
        <f t="shared" si="226"/>
        <v>0</v>
      </c>
      <c r="AU60" s="33">
        <f t="shared" si="226"/>
        <v>3.3613727959199995</v>
      </c>
      <c r="AV60" s="33">
        <f t="shared" si="226"/>
        <v>0</v>
      </c>
      <c r="AW60" s="33">
        <f t="shared" si="226"/>
        <v>0</v>
      </c>
      <c r="AX60" s="33">
        <f t="shared" si="226"/>
        <v>0</v>
      </c>
      <c r="AY60" s="33">
        <f t="shared" si="226"/>
        <v>0</v>
      </c>
      <c r="AZ60" s="33">
        <f t="shared" si="226"/>
        <v>40</v>
      </c>
      <c r="BA60" s="33">
        <f t="shared" si="226"/>
        <v>6</v>
      </c>
      <c r="BB60" s="33">
        <f t="shared" si="226"/>
        <v>0</v>
      </c>
      <c r="BC60" s="33">
        <f t="shared" si="226"/>
        <v>0</v>
      </c>
      <c r="BD60" s="33">
        <f t="shared" si="226"/>
        <v>0</v>
      </c>
      <c r="BE60" s="33">
        <f t="shared" si="226"/>
        <v>0</v>
      </c>
      <c r="BF60" s="33">
        <f t="shared" si="226"/>
        <v>0</v>
      </c>
      <c r="BG60" s="33">
        <f t="shared" si="226"/>
        <v>0</v>
      </c>
      <c r="BH60" s="33">
        <f t="shared" si="226"/>
        <v>0</v>
      </c>
      <c r="BI60" s="33">
        <f t="shared" si="226"/>
        <v>0</v>
      </c>
      <c r="BJ60" s="33">
        <f t="shared" si="226"/>
        <v>0</v>
      </c>
      <c r="BK60" s="33">
        <f t="shared" si="226"/>
        <v>0</v>
      </c>
      <c r="BL60" s="33">
        <f t="shared" si="226"/>
        <v>0</v>
      </c>
      <c r="BM60" s="33">
        <f t="shared" si="226"/>
        <v>0</v>
      </c>
      <c r="BN60" s="33">
        <f t="shared" si="226"/>
        <v>0</v>
      </c>
      <c r="BO60" s="33">
        <f t="shared" si="226"/>
        <v>5.2431886367366873</v>
      </c>
      <c r="BP60" s="33">
        <f t="shared" si="226"/>
        <v>0</v>
      </c>
      <c r="BQ60" s="33">
        <f t="shared" ref="BQ60:EB60" si="227">BQ61+BQ62+BQ63</f>
        <v>0</v>
      </c>
      <c r="BR60" s="33">
        <f t="shared" si="227"/>
        <v>0</v>
      </c>
      <c r="BS60" s="33">
        <f t="shared" si="227"/>
        <v>0</v>
      </c>
      <c r="BT60" s="33">
        <f t="shared" si="227"/>
        <v>41</v>
      </c>
      <c r="BU60" s="33">
        <f t="shared" si="227"/>
        <v>7</v>
      </c>
      <c r="BV60" s="33">
        <f t="shared" si="227"/>
        <v>2</v>
      </c>
      <c r="BW60" s="33">
        <f t="shared" si="227"/>
        <v>0</v>
      </c>
      <c r="BX60" s="33">
        <f t="shared" si="227"/>
        <v>0</v>
      </c>
      <c r="BY60" s="33">
        <f t="shared" si="227"/>
        <v>6.8353149490078797</v>
      </c>
      <c r="BZ60" s="33">
        <f t="shared" si="227"/>
        <v>0</v>
      </c>
      <c r="CA60" s="33">
        <f t="shared" si="227"/>
        <v>0</v>
      </c>
      <c r="CB60" s="33">
        <f t="shared" si="227"/>
        <v>0</v>
      </c>
      <c r="CC60" s="33">
        <f t="shared" si="227"/>
        <v>0</v>
      </c>
      <c r="CD60" s="33">
        <f t="shared" si="227"/>
        <v>40</v>
      </c>
      <c r="CE60" s="33">
        <f t="shared" si="227"/>
        <v>6</v>
      </c>
      <c r="CF60" s="33">
        <f t="shared" si="227"/>
        <v>1</v>
      </c>
      <c r="CG60" s="33">
        <f t="shared" si="227"/>
        <v>0</v>
      </c>
      <c r="CH60" s="33">
        <f t="shared" si="227"/>
        <v>0</v>
      </c>
      <c r="CI60" s="33">
        <f t="shared" si="227"/>
        <v>3.9044199867517602</v>
      </c>
      <c r="CJ60" s="33">
        <f t="shared" si="227"/>
        <v>0</v>
      </c>
      <c r="CK60" s="33">
        <f t="shared" si="227"/>
        <v>0</v>
      </c>
      <c r="CL60" s="33">
        <f t="shared" si="227"/>
        <v>0</v>
      </c>
      <c r="CM60" s="33">
        <f t="shared" si="227"/>
        <v>0</v>
      </c>
      <c r="CN60" s="33">
        <f t="shared" si="227"/>
        <v>0</v>
      </c>
      <c r="CO60" s="33">
        <f t="shared" si="227"/>
        <v>0</v>
      </c>
      <c r="CP60" s="33">
        <f t="shared" si="227"/>
        <v>0</v>
      </c>
      <c r="CQ60" s="33">
        <f t="shared" si="227"/>
        <v>0</v>
      </c>
      <c r="CR60" s="33">
        <f t="shared" si="227"/>
        <v>0</v>
      </c>
      <c r="CS60" s="33">
        <f t="shared" si="227"/>
        <v>4.85556731070412</v>
      </c>
      <c r="CT60" s="33">
        <f t="shared" si="227"/>
        <v>0</v>
      </c>
      <c r="CU60" s="33">
        <f t="shared" si="227"/>
        <v>0</v>
      </c>
      <c r="CV60" s="33">
        <f t="shared" si="227"/>
        <v>0</v>
      </c>
      <c r="CW60" s="33">
        <f t="shared" si="227"/>
        <v>0</v>
      </c>
      <c r="CX60" s="33">
        <f t="shared" si="227"/>
        <v>41</v>
      </c>
      <c r="CY60" s="33">
        <f t="shared" si="227"/>
        <v>7</v>
      </c>
      <c r="CZ60" s="33">
        <f t="shared" si="227"/>
        <v>0</v>
      </c>
      <c r="DA60" s="33">
        <f t="shared" si="227"/>
        <v>0</v>
      </c>
      <c r="DB60" s="33">
        <f t="shared" si="227"/>
        <v>0</v>
      </c>
      <c r="DC60" s="33">
        <f t="shared" si="227"/>
        <v>0</v>
      </c>
      <c r="DD60" s="33">
        <f t="shared" si="227"/>
        <v>0</v>
      </c>
      <c r="DE60" s="33">
        <f t="shared" si="227"/>
        <v>0</v>
      </c>
      <c r="DF60" s="33">
        <f t="shared" si="227"/>
        <v>0</v>
      </c>
      <c r="DG60" s="33">
        <f t="shared" si="227"/>
        <v>0</v>
      </c>
      <c r="DH60" s="33">
        <f t="shared" si="227"/>
        <v>0</v>
      </c>
      <c r="DI60" s="33">
        <f t="shared" si="227"/>
        <v>0</v>
      </c>
      <c r="DJ60" s="33">
        <f t="shared" si="227"/>
        <v>0</v>
      </c>
      <c r="DK60" s="33">
        <f t="shared" si="227"/>
        <v>0</v>
      </c>
      <c r="DL60" s="33">
        <f t="shared" si="227"/>
        <v>0</v>
      </c>
      <c r="DM60" s="33">
        <f t="shared" si="227"/>
        <v>0</v>
      </c>
      <c r="DN60" s="33">
        <f t="shared" si="227"/>
        <v>0</v>
      </c>
      <c r="DO60" s="33">
        <f t="shared" si="227"/>
        <v>0</v>
      </c>
      <c r="DP60" s="33">
        <f t="shared" si="227"/>
        <v>0</v>
      </c>
      <c r="DQ60" s="33">
        <f t="shared" si="227"/>
        <v>0</v>
      </c>
      <c r="DR60" s="33">
        <f t="shared" si="227"/>
        <v>0</v>
      </c>
      <c r="DS60" s="33">
        <f t="shared" si="227"/>
        <v>0</v>
      </c>
      <c r="DT60" s="33">
        <f t="shared" si="227"/>
        <v>0</v>
      </c>
      <c r="DU60" s="33">
        <f t="shared" si="227"/>
        <v>0</v>
      </c>
      <c r="DV60" s="33">
        <f t="shared" si="227"/>
        <v>0</v>
      </c>
      <c r="DW60" s="87">
        <f>AA60+AU60+BO60+CI60+DC60</f>
        <v>12.508981419408448</v>
      </c>
      <c r="DX60" s="33">
        <f t="shared" si="227"/>
        <v>0</v>
      </c>
      <c r="DY60" s="33">
        <f t="shared" si="227"/>
        <v>0</v>
      </c>
      <c r="DZ60" s="33">
        <f t="shared" si="227"/>
        <v>0</v>
      </c>
      <c r="EA60" s="33">
        <f t="shared" si="227"/>
        <v>0</v>
      </c>
      <c r="EB60" s="33">
        <f t="shared" si="227"/>
        <v>81</v>
      </c>
      <c r="EC60" s="33">
        <f t="shared" ref="EC60:EO60" si="228">EC61+EC62+EC63</f>
        <v>13</v>
      </c>
      <c r="ED60" s="33">
        <f t="shared" si="228"/>
        <v>2</v>
      </c>
      <c r="EE60" s="33">
        <f t="shared" si="228"/>
        <v>0</v>
      </c>
      <c r="EF60" s="33">
        <f t="shared" si="228"/>
        <v>0</v>
      </c>
      <c r="EG60" s="87">
        <f>AK60+BE60+BY60+CS60+DM60</f>
        <v>11.690882259712</v>
      </c>
      <c r="EH60" s="33">
        <f t="shared" si="228"/>
        <v>0</v>
      </c>
      <c r="EI60" s="33">
        <f t="shared" si="228"/>
        <v>0</v>
      </c>
      <c r="EJ60" s="33">
        <f t="shared" si="228"/>
        <v>0</v>
      </c>
      <c r="EK60" s="33">
        <f t="shared" si="228"/>
        <v>0</v>
      </c>
      <c r="EL60" s="33">
        <f t="shared" si="228"/>
        <v>81</v>
      </c>
      <c r="EM60" s="33">
        <f t="shared" si="228"/>
        <v>13</v>
      </c>
      <c r="EN60" s="33">
        <f t="shared" si="228"/>
        <v>1</v>
      </c>
      <c r="EO60" s="33">
        <f t="shared" si="228"/>
        <v>0</v>
      </c>
      <c r="EP60" s="19"/>
    </row>
    <row r="61" spans="1:146" s="43" customFormat="1" ht="78.75" x14ac:dyDescent="0.25">
      <c r="A61" s="35" t="s">
        <v>209</v>
      </c>
      <c r="B61" s="91" t="s">
        <v>248</v>
      </c>
      <c r="C61" s="44" t="s">
        <v>249</v>
      </c>
      <c r="D61" s="38">
        <f>DW61</f>
        <v>10.785150099999999</v>
      </c>
      <c r="E61" s="38">
        <f>EG61</f>
        <v>10.785150099999999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8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8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88">
        <v>3.3613727959199995</v>
      </c>
      <c r="AV61" s="39">
        <v>0</v>
      </c>
      <c r="AW61" s="39">
        <v>0</v>
      </c>
      <c r="AX61" s="39">
        <v>0</v>
      </c>
      <c r="AY61" s="39">
        <v>0</v>
      </c>
      <c r="AZ61" s="89">
        <v>40</v>
      </c>
      <c r="BA61" s="89">
        <v>6</v>
      </c>
      <c r="BB61" s="39">
        <v>0</v>
      </c>
      <c r="BC61" s="39">
        <v>0</v>
      </c>
      <c r="BD61" s="39">
        <v>0</v>
      </c>
      <c r="BE61" s="88">
        <v>0</v>
      </c>
      <c r="BF61" s="39">
        <v>0</v>
      </c>
      <c r="BG61" s="39">
        <v>0</v>
      </c>
      <c r="BH61" s="39">
        <v>0</v>
      </c>
      <c r="BI61" s="39">
        <v>0</v>
      </c>
      <c r="BJ61" s="89">
        <v>0</v>
      </c>
      <c r="BK61" s="89">
        <v>0</v>
      </c>
      <c r="BL61" s="39">
        <v>0</v>
      </c>
      <c r="BM61" s="39">
        <v>0</v>
      </c>
      <c r="BN61" s="39">
        <v>0</v>
      </c>
      <c r="BO61" s="88">
        <v>3.5193573173282395</v>
      </c>
      <c r="BP61" s="39">
        <v>0</v>
      </c>
      <c r="BQ61" s="39">
        <v>0</v>
      </c>
      <c r="BR61" s="39">
        <v>0</v>
      </c>
      <c r="BS61" s="39">
        <v>0</v>
      </c>
      <c r="BT61" s="89">
        <v>41</v>
      </c>
      <c r="BU61" s="89">
        <v>7</v>
      </c>
      <c r="BV61" s="39">
        <v>0</v>
      </c>
      <c r="BW61" s="39">
        <v>0</v>
      </c>
      <c r="BX61" s="39">
        <v>0</v>
      </c>
      <c r="BY61" s="88">
        <v>5.9295827892958801</v>
      </c>
      <c r="BZ61" s="39">
        <v>0</v>
      </c>
      <c r="CA61" s="39">
        <v>0</v>
      </c>
      <c r="CB61" s="39">
        <v>0</v>
      </c>
      <c r="CC61" s="39">
        <v>0</v>
      </c>
      <c r="CD61" s="89">
        <v>40</v>
      </c>
      <c r="CE61" s="89">
        <v>6</v>
      </c>
      <c r="CF61" s="39">
        <v>0</v>
      </c>
      <c r="CG61" s="39">
        <v>0</v>
      </c>
      <c r="CH61" s="39">
        <v>0</v>
      </c>
      <c r="CI61" s="88">
        <v>3.9044199867517602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88">
        <v>4.85556731070412</v>
      </c>
      <c r="CT61" s="39">
        <v>0</v>
      </c>
      <c r="CU61" s="39">
        <v>0</v>
      </c>
      <c r="CV61" s="39">
        <v>0</v>
      </c>
      <c r="CW61" s="39">
        <v>0</v>
      </c>
      <c r="CX61" s="89">
        <v>41</v>
      </c>
      <c r="CY61" s="89">
        <v>7</v>
      </c>
      <c r="CZ61" s="39">
        <v>0</v>
      </c>
      <c r="DA61" s="39">
        <v>0</v>
      </c>
      <c r="DB61" s="39">
        <v>0</v>
      </c>
      <c r="DC61" s="45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45">
        <v>0</v>
      </c>
      <c r="DN61" s="39">
        <v>0</v>
      </c>
      <c r="DO61" s="39">
        <v>0</v>
      </c>
      <c r="DP61" s="39">
        <v>0</v>
      </c>
      <c r="DQ61" s="39">
        <v>0</v>
      </c>
      <c r="DR61" s="39">
        <v>0</v>
      </c>
      <c r="DS61" s="39">
        <v>0</v>
      </c>
      <c r="DT61" s="39">
        <v>0</v>
      </c>
      <c r="DU61" s="39">
        <v>0</v>
      </c>
      <c r="DV61" s="39">
        <f>Z61+AT61+BN61</f>
        <v>0</v>
      </c>
      <c r="DW61" s="42">
        <f>AA61+AU61+BO61+CI61+DC61</f>
        <v>10.785150099999999</v>
      </c>
      <c r="DX61" s="39">
        <f t="shared" ref="DX61:EC63" si="229">AB61+AV61+BP61</f>
        <v>0</v>
      </c>
      <c r="DY61" s="39">
        <f t="shared" si="229"/>
        <v>0</v>
      </c>
      <c r="DZ61" s="39">
        <f t="shared" si="229"/>
        <v>0</v>
      </c>
      <c r="EA61" s="39">
        <f t="shared" si="229"/>
        <v>0</v>
      </c>
      <c r="EB61" s="39">
        <f t="shared" si="229"/>
        <v>81</v>
      </c>
      <c r="EC61" s="39">
        <f t="shared" si="229"/>
        <v>13</v>
      </c>
      <c r="ED61" s="39">
        <v>0</v>
      </c>
      <c r="EE61" s="39">
        <f t="shared" ref="EE61:EO63" si="230">AI61+BC61+BW61</f>
        <v>0</v>
      </c>
      <c r="EF61" s="39">
        <f t="shared" si="230"/>
        <v>0</v>
      </c>
      <c r="EG61" s="42">
        <f>AK61+BE61+BY61+CS61+DM61</f>
        <v>10.785150099999999</v>
      </c>
      <c r="EH61" s="39">
        <f t="shared" si="230"/>
        <v>0</v>
      </c>
      <c r="EI61" s="39">
        <f t="shared" si="230"/>
        <v>0</v>
      </c>
      <c r="EJ61" s="39">
        <f t="shared" si="230"/>
        <v>0</v>
      </c>
      <c r="EK61" s="39">
        <f t="shared" si="230"/>
        <v>0</v>
      </c>
      <c r="EL61" s="39">
        <f>AP61+BJ61+CD61+CX61</f>
        <v>81</v>
      </c>
      <c r="EM61" s="39">
        <f>AQ61+BK61+CE61+CY61</f>
        <v>13</v>
      </c>
      <c r="EN61" s="39">
        <f t="shared" si="230"/>
        <v>0</v>
      </c>
      <c r="EO61" s="39">
        <f t="shared" si="230"/>
        <v>0</v>
      </c>
      <c r="EP61" s="39"/>
    </row>
    <row r="62" spans="1:146" s="43" customFormat="1" ht="94.5" x14ac:dyDescent="0.25">
      <c r="A62" s="35" t="s">
        <v>208</v>
      </c>
      <c r="B62" s="91" t="s">
        <v>250</v>
      </c>
      <c r="C62" s="44" t="s">
        <v>251</v>
      </c>
      <c r="D62" s="45">
        <v>0</v>
      </c>
      <c r="E62" s="40">
        <v>0.90573215971199994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8">
        <v>0.90573215971199994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1</v>
      </c>
      <c r="BW62" s="39">
        <v>0</v>
      </c>
      <c r="BX62" s="39">
        <v>0</v>
      </c>
      <c r="BY62" s="38">
        <v>0.90573215971199994</v>
      </c>
      <c r="BZ62" s="39">
        <v>0</v>
      </c>
      <c r="CA62" s="39">
        <v>0</v>
      </c>
      <c r="CB62" s="39">
        <v>0</v>
      </c>
      <c r="CC62" s="39">
        <v>0</v>
      </c>
      <c r="CD62" s="39">
        <v>0</v>
      </c>
      <c r="CE62" s="39">
        <v>0</v>
      </c>
      <c r="CF62" s="39">
        <v>1</v>
      </c>
      <c r="CG62" s="39">
        <v>0</v>
      </c>
      <c r="CH62" s="39">
        <v>0</v>
      </c>
      <c r="CI62" s="46">
        <v>0</v>
      </c>
      <c r="CJ62" s="47">
        <v>0</v>
      </c>
      <c r="CK62" s="39">
        <v>0</v>
      </c>
      <c r="CL62" s="39">
        <v>0</v>
      </c>
      <c r="CM62" s="39">
        <v>0</v>
      </c>
      <c r="CN62" s="39">
        <v>0</v>
      </c>
      <c r="CO62" s="39">
        <v>0</v>
      </c>
      <c r="CP62" s="39">
        <v>0</v>
      </c>
      <c r="CQ62" s="39">
        <v>0</v>
      </c>
      <c r="CR62" s="39">
        <v>0</v>
      </c>
      <c r="CS62" s="48">
        <v>0</v>
      </c>
      <c r="CT62" s="39">
        <v>0</v>
      </c>
      <c r="CU62" s="39">
        <v>0</v>
      </c>
      <c r="CV62" s="39">
        <v>0</v>
      </c>
      <c r="CW62" s="39">
        <v>0</v>
      </c>
      <c r="CX62" s="39">
        <v>0</v>
      </c>
      <c r="CY62" s="39">
        <v>0</v>
      </c>
      <c r="CZ62" s="39">
        <v>0</v>
      </c>
      <c r="DA62" s="39">
        <v>0</v>
      </c>
      <c r="DB62" s="39">
        <v>0</v>
      </c>
      <c r="DC62" s="48">
        <v>0</v>
      </c>
      <c r="DD62" s="39">
        <v>0</v>
      </c>
      <c r="DE62" s="39">
        <v>0</v>
      </c>
      <c r="DF62" s="39">
        <v>0</v>
      </c>
      <c r="DG62" s="39">
        <v>0</v>
      </c>
      <c r="DH62" s="39">
        <v>0</v>
      </c>
      <c r="DI62" s="39">
        <v>0</v>
      </c>
      <c r="DJ62" s="39">
        <v>0</v>
      </c>
      <c r="DK62" s="39">
        <v>0</v>
      </c>
      <c r="DL62" s="39">
        <v>0</v>
      </c>
      <c r="DM62" s="48">
        <v>0</v>
      </c>
      <c r="DN62" s="39">
        <v>0</v>
      </c>
      <c r="DO62" s="39">
        <v>0</v>
      </c>
      <c r="DP62" s="39">
        <v>0</v>
      </c>
      <c r="DQ62" s="39">
        <v>0</v>
      </c>
      <c r="DR62" s="39">
        <v>0</v>
      </c>
      <c r="DS62" s="39">
        <v>0</v>
      </c>
      <c r="DT62" s="39">
        <v>0</v>
      </c>
      <c r="DU62" s="39">
        <v>0</v>
      </c>
      <c r="DV62" s="39">
        <f>Z62+AT62+BN62</f>
        <v>0</v>
      </c>
      <c r="DW62" s="42">
        <f>AA62+AU62+BO62+CI62+DC62</f>
        <v>0.90573215971199994</v>
      </c>
      <c r="DX62" s="39">
        <f t="shared" si="229"/>
        <v>0</v>
      </c>
      <c r="DY62" s="39">
        <f t="shared" si="229"/>
        <v>0</v>
      </c>
      <c r="DZ62" s="39">
        <f t="shared" si="229"/>
        <v>0</v>
      </c>
      <c r="EA62" s="39">
        <f t="shared" si="229"/>
        <v>0</v>
      </c>
      <c r="EB62" s="39">
        <f t="shared" si="229"/>
        <v>0</v>
      </c>
      <c r="EC62" s="39">
        <f t="shared" si="229"/>
        <v>0</v>
      </c>
      <c r="ED62" s="39">
        <v>1</v>
      </c>
      <c r="EE62" s="39">
        <f t="shared" si="230"/>
        <v>0</v>
      </c>
      <c r="EF62" s="39">
        <f t="shared" si="230"/>
        <v>0</v>
      </c>
      <c r="EG62" s="42">
        <f>AK62+BE62+BY62+CS62+DM62</f>
        <v>0.90573215971199994</v>
      </c>
      <c r="EH62" s="39">
        <f t="shared" si="230"/>
        <v>0</v>
      </c>
      <c r="EI62" s="39">
        <f t="shared" si="230"/>
        <v>0</v>
      </c>
      <c r="EJ62" s="39">
        <f t="shared" si="230"/>
        <v>0</v>
      </c>
      <c r="EK62" s="39">
        <f t="shared" si="230"/>
        <v>0</v>
      </c>
      <c r="EL62" s="39">
        <f t="shared" si="230"/>
        <v>0</v>
      </c>
      <c r="EM62" s="39">
        <f t="shared" si="230"/>
        <v>0</v>
      </c>
      <c r="EN62" s="39">
        <v>1</v>
      </c>
      <c r="EO62" s="39">
        <f t="shared" si="230"/>
        <v>0</v>
      </c>
      <c r="EP62" s="39"/>
    </row>
    <row r="63" spans="1:146" s="43" customFormat="1" ht="110.25" x14ac:dyDescent="0.25">
      <c r="A63" s="35" t="s">
        <v>207</v>
      </c>
      <c r="B63" s="91" t="s">
        <v>252</v>
      </c>
      <c r="C63" s="44" t="s">
        <v>253</v>
      </c>
      <c r="D63" s="45">
        <v>0</v>
      </c>
      <c r="E63" s="45">
        <v>0.81809915969644786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8">
        <v>0.81809915969644786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</v>
      </c>
      <c r="BV63" s="39">
        <v>1</v>
      </c>
      <c r="BW63" s="39">
        <v>0</v>
      </c>
      <c r="BX63" s="39">
        <v>0</v>
      </c>
      <c r="BY63" s="88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89">
        <v>0</v>
      </c>
      <c r="CG63" s="39">
        <v>0</v>
      </c>
      <c r="CH63" s="39">
        <v>0</v>
      </c>
      <c r="CI63" s="39">
        <f>X63</f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f>Y63</f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f>AR63</f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39">
        <f>AS63</f>
        <v>0</v>
      </c>
      <c r="DN63" s="39">
        <v>0</v>
      </c>
      <c r="DO63" s="39">
        <v>0</v>
      </c>
      <c r="DP63" s="39">
        <v>0</v>
      </c>
      <c r="DQ63" s="39">
        <v>0</v>
      </c>
      <c r="DR63" s="39">
        <v>0</v>
      </c>
      <c r="DS63" s="39">
        <v>0</v>
      </c>
      <c r="DT63" s="39">
        <v>0</v>
      </c>
      <c r="DU63" s="39">
        <v>0</v>
      </c>
      <c r="DV63" s="39">
        <f>Z63+AT63+BN63</f>
        <v>0</v>
      </c>
      <c r="DW63" s="42">
        <f>AA63+AU63+BO63+CI63+DC63</f>
        <v>0.81809915969644786</v>
      </c>
      <c r="DX63" s="39">
        <f t="shared" si="229"/>
        <v>0</v>
      </c>
      <c r="DY63" s="39">
        <f t="shared" si="229"/>
        <v>0</v>
      </c>
      <c r="DZ63" s="39">
        <f t="shared" si="229"/>
        <v>0</v>
      </c>
      <c r="EA63" s="39">
        <f t="shared" si="229"/>
        <v>0</v>
      </c>
      <c r="EB63" s="39">
        <f t="shared" si="229"/>
        <v>0</v>
      </c>
      <c r="EC63" s="39">
        <f t="shared" si="229"/>
        <v>0</v>
      </c>
      <c r="ED63" s="39">
        <f>AH63+BB63+BV63</f>
        <v>1</v>
      </c>
      <c r="EE63" s="39">
        <f t="shared" si="230"/>
        <v>0</v>
      </c>
      <c r="EF63" s="39">
        <f t="shared" si="230"/>
        <v>0</v>
      </c>
      <c r="EG63" s="42">
        <f>AK63+BE63+BY63+CS63+DM63</f>
        <v>0</v>
      </c>
      <c r="EH63" s="39">
        <f t="shared" si="230"/>
        <v>0</v>
      </c>
      <c r="EI63" s="39">
        <f t="shared" si="230"/>
        <v>0</v>
      </c>
      <c r="EJ63" s="39">
        <f t="shared" si="230"/>
        <v>0</v>
      </c>
      <c r="EK63" s="39">
        <f t="shared" si="230"/>
        <v>0</v>
      </c>
      <c r="EL63" s="39">
        <f t="shared" si="230"/>
        <v>0</v>
      </c>
      <c r="EM63" s="39">
        <f t="shared" si="230"/>
        <v>0</v>
      </c>
      <c r="EN63" s="39">
        <f t="shared" si="230"/>
        <v>0</v>
      </c>
      <c r="EO63" s="39">
        <f t="shared" si="230"/>
        <v>0</v>
      </c>
      <c r="EP63" s="39"/>
    </row>
    <row r="64" spans="1:146" ht="47.25" x14ac:dyDescent="0.25">
      <c r="A64" s="20" t="s">
        <v>158</v>
      </c>
      <c r="B64" s="25" t="s">
        <v>159</v>
      </c>
      <c r="C64" s="17" t="s">
        <v>99</v>
      </c>
      <c r="D64" s="19">
        <f t="shared" ref="D64:BO64" si="231">D65+D66</f>
        <v>0</v>
      </c>
      <c r="E64" s="19">
        <f t="shared" si="231"/>
        <v>0.16769500000000001</v>
      </c>
      <c r="F64" s="19">
        <f t="shared" si="231"/>
        <v>0</v>
      </c>
      <c r="G64" s="19">
        <f t="shared" si="231"/>
        <v>0</v>
      </c>
      <c r="H64" s="19">
        <f t="shared" si="231"/>
        <v>0</v>
      </c>
      <c r="I64" s="19">
        <f t="shared" si="231"/>
        <v>0</v>
      </c>
      <c r="J64" s="19">
        <f t="shared" si="231"/>
        <v>0</v>
      </c>
      <c r="K64" s="19">
        <f t="shared" si="231"/>
        <v>0</v>
      </c>
      <c r="L64" s="19">
        <f t="shared" si="231"/>
        <v>0</v>
      </c>
      <c r="M64" s="19">
        <f t="shared" si="231"/>
        <v>0</v>
      </c>
      <c r="N64" s="19">
        <f t="shared" si="231"/>
        <v>0</v>
      </c>
      <c r="O64" s="19">
        <f t="shared" si="231"/>
        <v>0</v>
      </c>
      <c r="P64" s="19">
        <f t="shared" si="231"/>
        <v>0</v>
      </c>
      <c r="Q64" s="19">
        <f t="shared" si="231"/>
        <v>0</v>
      </c>
      <c r="R64" s="19">
        <f t="shared" si="231"/>
        <v>0</v>
      </c>
      <c r="S64" s="19">
        <f t="shared" si="231"/>
        <v>0</v>
      </c>
      <c r="T64" s="19">
        <f t="shared" si="231"/>
        <v>0</v>
      </c>
      <c r="U64" s="19">
        <f t="shared" si="231"/>
        <v>0</v>
      </c>
      <c r="V64" s="19">
        <f t="shared" si="231"/>
        <v>0</v>
      </c>
      <c r="W64" s="19">
        <f t="shared" si="231"/>
        <v>0</v>
      </c>
      <c r="X64" s="19">
        <f t="shared" si="231"/>
        <v>0</v>
      </c>
      <c r="Y64" s="19">
        <f t="shared" si="231"/>
        <v>0</v>
      </c>
      <c r="Z64" s="19">
        <f t="shared" si="231"/>
        <v>0</v>
      </c>
      <c r="AA64" s="19">
        <f t="shared" si="231"/>
        <v>0</v>
      </c>
      <c r="AB64" s="19">
        <f t="shared" si="231"/>
        <v>0</v>
      </c>
      <c r="AC64" s="19">
        <f t="shared" si="231"/>
        <v>0</v>
      </c>
      <c r="AD64" s="19">
        <f t="shared" si="231"/>
        <v>0</v>
      </c>
      <c r="AE64" s="19">
        <f t="shared" si="231"/>
        <v>0</v>
      </c>
      <c r="AF64" s="19">
        <f t="shared" si="231"/>
        <v>0</v>
      </c>
      <c r="AG64" s="19">
        <f t="shared" si="231"/>
        <v>0</v>
      </c>
      <c r="AH64" s="19">
        <f t="shared" si="231"/>
        <v>0</v>
      </c>
      <c r="AI64" s="19">
        <f t="shared" si="231"/>
        <v>0</v>
      </c>
      <c r="AJ64" s="19">
        <f t="shared" si="231"/>
        <v>0</v>
      </c>
      <c r="AK64" s="19">
        <f t="shared" si="231"/>
        <v>0</v>
      </c>
      <c r="AL64" s="19">
        <f t="shared" si="231"/>
        <v>0</v>
      </c>
      <c r="AM64" s="19">
        <f t="shared" si="231"/>
        <v>0</v>
      </c>
      <c r="AN64" s="19">
        <f t="shared" si="231"/>
        <v>0</v>
      </c>
      <c r="AO64" s="19">
        <f t="shared" si="231"/>
        <v>0</v>
      </c>
      <c r="AP64" s="19">
        <f t="shared" si="231"/>
        <v>0</v>
      </c>
      <c r="AQ64" s="19">
        <f t="shared" si="231"/>
        <v>0</v>
      </c>
      <c r="AR64" s="19">
        <f t="shared" si="231"/>
        <v>0</v>
      </c>
      <c r="AS64" s="19">
        <f t="shared" si="231"/>
        <v>0</v>
      </c>
      <c r="AT64" s="19">
        <f t="shared" si="231"/>
        <v>0</v>
      </c>
      <c r="AU64" s="19">
        <f t="shared" si="231"/>
        <v>0</v>
      </c>
      <c r="AV64" s="19">
        <f t="shared" si="231"/>
        <v>0</v>
      </c>
      <c r="AW64" s="19">
        <f t="shared" si="231"/>
        <v>0</v>
      </c>
      <c r="AX64" s="19">
        <f t="shared" si="231"/>
        <v>0</v>
      </c>
      <c r="AY64" s="19">
        <f t="shared" si="231"/>
        <v>0</v>
      </c>
      <c r="AZ64" s="19">
        <f t="shared" si="231"/>
        <v>0</v>
      </c>
      <c r="BA64" s="19">
        <f t="shared" si="231"/>
        <v>0</v>
      </c>
      <c r="BB64" s="19">
        <f t="shared" si="231"/>
        <v>0</v>
      </c>
      <c r="BC64" s="19">
        <f t="shared" si="231"/>
        <v>0</v>
      </c>
      <c r="BD64" s="19">
        <f t="shared" si="231"/>
        <v>0</v>
      </c>
      <c r="BE64" s="19">
        <f t="shared" si="231"/>
        <v>0.16769500000000001</v>
      </c>
      <c r="BF64" s="19">
        <f t="shared" si="231"/>
        <v>0</v>
      </c>
      <c r="BG64" s="19">
        <f t="shared" si="231"/>
        <v>0</v>
      </c>
      <c r="BH64" s="19">
        <f t="shared" si="231"/>
        <v>0.24299999999999999</v>
      </c>
      <c r="BI64" s="19">
        <f t="shared" si="231"/>
        <v>0</v>
      </c>
      <c r="BJ64" s="19">
        <f t="shared" si="231"/>
        <v>0</v>
      </c>
      <c r="BK64" s="19">
        <f t="shared" si="231"/>
        <v>0</v>
      </c>
      <c r="BL64" s="19">
        <f t="shared" si="231"/>
        <v>0</v>
      </c>
      <c r="BM64" s="19">
        <f t="shared" si="231"/>
        <v>0</v>
      </c>
      <c r="BN64" s="19">
        <f t="shared" si="231"/>
        <v>0</v>
      </c>
      <c r="BO64" s="19">
        <f t="shared" si="231"/>
        <v>0</v>
      </c>
      <c r="BP64" s="19">
        <f t="shared" ref="BP64:CM64" si="232">BP65+BP66</f>
        <v>0</v>
      </c>
      <c r="BQ64" s="19">
        <f t="shared" si="232"/>
        <v>0</v>
      </c>
      <c r="BR64" s="19">
        <f t="shared" si="232"/>
        <v>0</v>
      </c>
      <c r="BS64" s="19">
        <f t="shared" si="232"/>
        <v>0</v>
      </c>
      <c r="BT64" s="19">
        <f t="shared" si="232"/>
        <v>0</v>
      </c>
      <c r="BU64" s="19">
        <f t="shared" si="232"/>
        <v>0</v>
      </c>
      <c r="BV64" s="19">
        <f t="shared" si="232"/>
        <v>0</v>
      </c>
      <c r="BW64" s="19">
        <f t="shared" si="232"/>
        <v>0</v>
      </c>
      <c r="BX64" s="19">
        <f t="shared" si="232"/>
        <v>0</v>
      </c>
      <c r="BY64" s="19">
        <f t="shared" si="232"/>
        <v>0</v>
      </c>
      <c r="BZ64" s="19">
        <f t="shared" si="232"/>
        <v>0</v>
      </c>
      <c r="CA64" s="19">
        <f t="shared" si="232"/>
        <v>0</v>
      </c>
      <c r="CB64" s="19">
        <f t="shared" si="232"/>
        <v>0</v>
      </c>
      <c r="CC64" s="19">
        <f t="shared" si="232"/>
        <v>0</v>
      </c>
      <c r="CD64" s="19">
        <f t="shared" si="232"/>
        <v>0</v>
      </c>
      <c r="CE64" s="19">
        <f t="shared" si="232"/>
        <v>0</v>
      </c>
      <c r="CF64" s="19">
        <f t="shared" si="232"/>
        <v>0</v>
      </c>
      <c r="CG64" s="19">
        <f t="shared" si="232"/>
        <v>0</v>
      </c>
      <c r="CH64" s="19">
        <f t="shared" si="232"/>
        <v>0</v>
      </c>
      <c r="CI64" s="19">
        <f t="shared" si="232"/>
        <v>0</v>
      </c>
      <c r="CJ64" s="19">
        <f t="shared" si="232"/>
        <v>0</v>
      </c>
      <c r="CK64" s="19">
        <f t="shared" si="232"/>
        <v>0</v>
      </c>
      <c r="CL64" s="19">
        <f t="shared" si="232"/>
        <v>0</v>
      </c>
      <c r="CM64" s="19">
        <f t="shared" si="232"/>
        <v>0</v>
      </c>
      <c r="CN64" s="19">
        <f>CN65+CN66</f>
        <v>0</v>
      </c>
      <c r="CO64" s="19">
        <f>CO65+CO66</f>
        <v>0</v>
      </c>
      <c r="CP64" s="19">
        <f>CP65+CP66</f>
        <v>0</v>
      </c>
      <c r="CQ64" s="19">
        <f t="shared" ref="CQ64:DG64" si="233">CQ65+CQ66</f>
        <v>0</v>
      </c>
      <c r="CR64" s="19">
        <f t="shared" si="233"/>
        <v>0</v>
      </c>
      <c r="CS64" s="19">
        <f t="shared" si="233"/>
        <v>0</v>
      </c>
      <c r="CT64" s="19">
        <f t="shared" si="233"/>
        <v>0</v>
      </c>
      <c r="CU64" s="19">
        <f t="shared" si="233"/>
        <v>0</v>
      </c>
      <c r="CV64" s="19">
        <f t="shared" si="233"/>
        <v>0</v>
      </c>
      <c r="CW64" s="19">
        <f t="shared" si="233"/>
        <v>0</v>
      </c>
      <c r="CX64" s="19">
        <f t="shared" si="233"/>
        <v>0</v>
      </c>
      <c r="CY64" s="19">
        <f t="shared" si="233"/>
        <v>0</v>
      </c>
      <c r="CZ64" s="19">
        <f t="shared" si="233"/>
        <v>0</v>
      </c>
      <c r="DA64" s="19">
        <f t="shared" si="233"/>
        <v>0</v>
      </c>
      <c r="DB64" s="19">
        <f t="shared" si="233"/>
        <v>0</v>
      </c>
      <c r="DC64" s="19">
        <f t="shared" si="233"/>
        <v>0</v>
      </c>
      <c r="DD64" s="19">
        <f t="shared" si="233"/>
        <v>0</v>
      </c>
      <c r="DE64" s="19">
        <f t="shared" si="233"/>
        <v>0</v>
      </c>
      <c r="DF64" s="19">
        <f t="shared" si="233"/>
        <v>0</v>
      </c>
      <c r="DG64" s="19">
        <f t="shared" si="233"/>
        <v>0</v>
      </c>
      <c r="DH64" s="19">
        <f>DH65+DH66</f>
        <v>0</v>
      </c>
      <c r="DI64" s="19">
        <f>DI65+DI66</f>
        <v>0</v>
      </c>
      <c r="DJ64" s="19">
        <f>DJ65+DJ66</f>
        <v>0</v>
      </c>
      <c r="DK64" s="19">
        <f t="shared" ref="DK64:EO64" si="234">DK65+DK66</f>
        <v>0</v>
      </c>
      <c r="DL64" s="19">
        <f t="shared" si="234"/>
        <v>0</v>
      </c>
      <c r="DM64" s="19">
        <f t="shared" si="234"/>
        <v>0</v>
      </c>
      <c r="DN64" s="19">
        <f t="shared" si="234"/>
        <v>0</v>
      </c>
      <c r="DO64" s="19">
        <f t="shared" si="234"/>
        <v>0</v>
      </c>
      <c r="DP64" s="19">
        <f t="shared" si="234"/>
        <v>0</v>
      </c>
      <c r="DQ64" s="19">
        <f t="shared" si="234"/>
        <v>0</v>
      </c>
      <c r="DR64" s="19">
        <f t="shared" si="234"/>
        <v>0</v>
      </c>
      <c r="DS64" s="19">
        <f t="shared" si="234"/>
        <v>0</v>
      </c>
      <c r="DT64" s="19">
        <f t="shared" si="234"/>
        <v>0</v>
      </c>
      <c r="DU64" s="19">
        <f t="shared" si="234"/>
        <v>0</v>
      </c>
      <c r="DV64" s="19">
        <f t="shared" si="234"/>
        <v>0</v>
      </c>
      <c r="DW64" s="19">
        <f t="shared" si="234"/>
        <v>0</v>
      </c>
      <c r="DX64" s="19">
        <f t="shared" si="234"/>
        <v>0</v>
      </c>
      <c r="DY64" s="19">
        <f t="shared" si="234"/>
        <v>0</v>
      </c>
      <c r="DZ64" s="19">
        <f t="shared" si="234"/>
        <v>0</v>
      </c>
      <c r="EA64" s="19">
        <f t="shared" si="234"/>
        <v>0</v>
      </c>
      <c r="EB64" s="19">
        <f t="shared" si="234"/>
        <v>0</v>
      </c>
      <c r="EC64" s="19">
        <f t="shared" si="234"/>
        <v>0</v>
      </c>
      <c r="ED64" s="19">
        <f t="shared" si="234"/>
        <v>0</v>
      </c>
      <c r="EE64" s="19">
        <f t="shared" si="234"/>
        <v>0</v>
      </c>
      <c r="EF64" s="19">
        <f t="shared" si="234"/>
        <v>0</v>
      </c>
      <c r="EG64" s="19">
        <f t="shared" si="234"/>
        <v>0.16769500000000001</v>
      </c>
      <c r="EH64" s="19">
        <f t="shared" si="234"/>
        <v>0</v>
      </c>
      <c r="EI64" s="19">
        <f t="shared" si="234"/>
        <v>0</v>
      </c>
      <c r="EJ64" s="19">
        <f t="shared" si="234"/>
        <v>0.24299999999999999</v>
      </c>
      <c r="EK64" s="19">
        <f t="shared" si="234"/>
        <v>0</v>
      </c>
      <c r="EL64" s="19">
        <f>EL65+EL66</f>
        <v>0</v>
      </c>
      <c r="EM64" s="19">
        <f>EM65+EM66</f>
        <v>0</v>
      </c>
      <c r="EN64" s="19">
        <f>EN65+EN66</f>
        <v>0</v>
      </c>
      <c r="EO64" s="19">
        <f t="shared" si="234"/>
        <v>0</v>
      </c>
      <c r="EP64" s="19"/>
    </row>
    <row r="65" spans="1:146" ht="31.5" x14ac:dyDescent="0.25">
      <c r="A65" s="20" t="s">
        <v>160</v>
      </c>
      <c r="B65" s="25" t="s">
        <v>161</v>
      </c>
      <c r="C65" s="17" t="s">
        <v>99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/>
    </row>
    <row r="66" spans="1:146" ht="47.25" x14ac:dyDescent="0.25">
      <c r="A66" s="20" t="s">
        <v>162</v>
      </c>
      <c r="B66" s="16" t="s">
        <v>163</v>
      </c>
      <c r="C66" s="17" t="s">
        <v>99</v>
      </c>
      <c r="D66" s="19">
        <v>0</v>
      </c>
      <c r="E66" s="18">
        <f>E67</f>
        <v>0.16769500000000001</v>
      </c>
      <c r="F66" s="18">
        <f t="shared" ref="F66:BC66" si="235">F67</f>
        <v>0</v>
      </c>
      <c r="G66" s="18">
        <f t="shared" si="235"/>
        <v>0</v>
      </c>
      <c r="H66" s="18">
        <f t="shared" si="235"/>
        <v>0</v>
      </c>
      <c r="I66" s="18">
        <f t="shared" si="235"/>
        <v>0</v>
      </c>
      <c r="J66" s="18">
        <f t="shared" si="235"/>
        <v>0</v>
      </c>
      <c r="K66" s="18">
        <f t="shared" si="235"/>
        <v>0</v>
      </c>
      <c r="L66" s="18">
        <f t="shared" si="235"/>
        <v>0</v>
      </c>
      <c r="M66" s="18">
        <f t="shared" si="235"/>
        <v>0</v>
      </c>
      <c r="N66" s="18">
        <f t="shared" si="235"/>
        <v>0</v>
      </c>
      <c r="O66" s="18">
        <f t="shared" si="235"/>
        <v>0</v>
      </c>
      <c r="P66" s="18">
        <f t="shared" si="235"/>
        <v>0</v>
      </c>
      <c r="Q66" s="18">
        <f t="shared" si="235"/>
        <v>0</v>
      </c>
      <c r="R66" s="18">
        <f t="shared" si="235"/>
        <v>0</v>
      </c>
      <c r="S66" s="18">
        <f t="shared" si="235"/>
        <v>0</v>
      </c>
      <c r="T66" s="18">
        <f t="shared" si="235"/>
        <v>0</v>
      </c>
      <c r="U66" s="18">
        <f t="shared" si="235"/>
        <v>0</v>
      </c>
      <c r="V66" s="18">
        <f t="shared" si="235"/>
        <v>0</v>
      </c>
      <c r="W66" s="18">
        <f t="shared" si="235"/>
        <v>0</v>
      </c>
      <c r="X66" s="18">
        <f t="shared" si="235"/>
        <v>0</v>
      </c>
      <c r="Y66" s="18">
        <f t="shared" si="235"/>
        <v>0</v>
      </c>
      <c r="Z66" s="18">
        <f t="shared" si="235"/>
        <v>0</v>
      </c>
      <c r="AA66" s="18">
        <f t="shared" si="235"/>
        <v>0</v>
      </c>
      <c r="AB66" s="18">
        <f t="shared" si="235"/>
        <v>0</v>
      </c>
      <c r="AC66" s="18">
        <f t="shared" si="235"/>
        <v>0</v>
      </c>
      <c r="AD66" s="18">
        <f t="shared" si="235"/>
        <v>0</v>
      </c>
      <c r="AE66" s="18">
        <f t="shared" si="235"/>
        <v>0</v>
      </c>
      <c r="AF66" s="18">
        <f t="shared" si="235"/>
        <v>0</v>
      </c>
      <c r="AG66" s="18">
        <f t="shared" si="235"/>
        <v>0</v>
      </c>
      <c r="AH66" s="18">
        <f t="shared" si="235"/>
        <v>0</v>
      </c>
      <c r="AI66" s="18">
        <f t="shared" si="235"/>
        <v>0</v>
      </c>
      <c r="AJ66" s="18">
        <f t="shared" si="235"/>
        <v>0</v>
      </c>
      <c r="AK66" s="18">
        <f t="shared" si="235"/>
        <v>0</v>
      </c>
      <c r="AL66" s="18">
        <f t="shared" si="235"/>
        <v>0</v>
      </c>
      <c r="AM66" s="18">
        <f t="shared" si="235"/>
        <v>0</v>
      </c>
      <c r="AN66" s="18">
        <f t="shared" si="235"/>
        <v>0</v>
      </c>
      <c r="AO66" s="18">
        <f t="shared" si="235"/>
        <v>0</v>
      </c>
      <c r="AP66" s="18">
        <f t="shared" si="235"/>
        <v>0</v>
      </c>
      <c r="AQ66" s="18">
        <f t="shared" si="235"/>
        <v>0</v>
      </c>
      <c r="AR66" s="18">
        <f t="shared" si="235"/>
        <v>0</v>
      </c>
      <c r="AS66" s="18">
        <f t="shared" si="235"/>
        <v>0</v>
      </c>
      <c r="AT66" s="18">
        <f t="shared" si="235"/>
        <v>0</v>
      </c>
      <c r="AU66" s="18">
        <f t="shared" si="235"/>
        <v>0</v>
      </c>
      <c r="AV66" s="18">
        <f t="shared" si="235"/>
        <v>0</v>
      </c>
      <c r="AW66" s="18">
        <f t="shared" si="235"/>
        <v>0</v>
      </c>
      <c r="AX66" s="18">
        <f t="shared" si="235"/>
        <v>0</v>
      </c>
      <c r="AY66" s="18">
        <f t="shared" si="235"/>
        <v>0</v>
      </c>
      <c r="AZ66" s="18">
        <f t="shared" si="235"/>
        <v>0</v>
      </c>
      <c r="BA66" s="18">
        <f t="shared" si="235"/>
        <v>0</v>
      </c>
      <c r="BB66" s="18">
        <f t="shared" si="235"/>
        <v>0</v>
      </c>
      <c r="BC66" s="18">
        <f t="shared" si="235"/>
        <v>0</v>
      </c>
      <c r="BD66" s="18">
        <f t="shared" ref="BD66" si="236">BD67</f>
        <v>0</v>
      </c>
      <c r="BE66" s="18">
        <f t="shared" ref="BE66" si="237">BE67</f>
        <v>0.16769500000000001</v>
      </c>
      <c r="BF66" s="18">
        <f t="shared" ref="BF66" si="238">BF67</f>
        <v>0</v>
      </c>
      <c r="BG66" s="18">
        <f t="shared" ref="BG66" si="239">BG67</f>
        <v>0</v>
      </c>
      <c r="BH66" s="18">
        <f t="shared" ref="BH66" si="240">BH67</f>
        <v>0.24299999999999999</v>
      </c>
      <c r="BI66" s="18">
        <f t="shared" ref="BI66" si="241">BI67</f>
        <v>0</v>
      </c>
      <c r="BJ66" s="18">
        <f t="shared" ref="BJ66" si="242">BJ67</f>
        <v>0</v>
      </c>
      <c r="BK66" s="18">
        <f t="shared" ref="BK66" si="243">BK67</f>
        <v>0</v>
      </c>
      <c r="BL66" s="18">
        <f t="shared" ref="BL66" si="244">BL67</f>
        <v>0</v>
      </c>
      <c r="BM66" s="18">
        <f t="shared" ref="BM66" si="245">BM67</f>
        <v>0</v>
      </c>
      <c r="BN66" s="18">
        <f t="shared" ref="BN66" si="246">BN67</f>
        <v>0</v>
      </c>
      <c r="BO66" s="18">
        <f t="shared" ref="BO66" si="247">BO67</f>
        <v>0</v>
      </c>
      <c r="BP66" s="18">
        <f t="shared" ref="BP66" si="248">BP67</f>
        <v>0</v>
      </c>
      <c r="BQ66" s="18">
        <f t="shared" ref="BQ66" si="249">BQ67</f>
        <v>0</v>
      </c>
      <c r="BR66" s="18">
        <f t="shared" ref="BR66" si="250">BR67</f>
        <v>0</v>
      </c>
      <c r="BS66" s="18">
        <f t="shared" ref="BS66" si="251">BS67</f>
        <v>0</v>
      </c>
      <c r="BT66" s="18">
        <f t="shared" ref="BT66" si="252">BT67</f>
        <v>0</v>
      </c>
      <c r="BU66" s="18">
        <f t="shared" ref="BU66" si="253">BU67</f>
        <v>0</v>
      </c>
      <c r="BV66" s="18">
        <f t="shared" ref="BV66" si="254">BV67</f>
        <v>0</v>
      </c>
      <c r="BW66" s="18">
        <f t="shared" ref="BW66" si="255">BW67</f>
        <v>0</v>
      </c>
      <c r="BX66" s="18">
        <f t="shared" ref="BX66" si="256">BX67</f>
        <v>0</v>
      </c>
      <c r="BY66" s="18">
        <f t="shared" ref="BY66" si="257">BY67</f>
        <v>0</v>
      </c>
      <c r="BZ66" s="18">
        <f t="shared" ref="BZ66" si="258">BZ67</f>
        <v>0</v>
      </c>
      <c r="CA66" s="18">
        <f t="shared" ref="CA66" si="259">CA67</f>
        <v>0</v>
      </c>
      <c r="CB66" s="18">
        <f t="shared" ref="CB66" si="260">CB67</f>
        <v>0</v>
      </c>
      <c r="CC66" s="18">
        <f t="shared" ref="CC66" si="261">CC67</f>
        <v>0</v>
      </c>
      <c r="CD66" s="18">
        <f t="shared" ref="CD66" si="262">CD67</f>
        <v>0</v>
      </c>
      <c r="CE66" s="18">
        <f t="shared" ref="CE66" si="263">CE67</f>
        <v>0</v>
      </c>
      <c r="CF66" s="18">
        <f t="shared" ref="CF66" si="264">CF67</f>
        <v>0</v>
      </c>
      <c r="CG66" s="18">
        <f t="shared" ref="CG66" si="265">CG67</f>
        <v>0</v>
      </c>
      <c r="CH66" s="18">
        <f t="shared" ref="CH66" si="266">CH67</f>
        <v>0</v>
      </c>
      <c r="CI66" s="18">
        <f t="shared" ref="CI66" si="267">CI67</f>
        <v>0</v>
      </c>
      <c r="CJ66" s="18">
        <f t="shared" ref="CJ66" si="268">CJ67</f>
        <v>0</v>
      </c>
      <c r="CK66" s="18">
        <f t="shared" ref="CK66" si="269">CK67</f>
        <v>0</v>
      </c>
      <c r="CL66" s="18">
        <f t="shared" ref="CL66" si="270">CL67</f>
        <v>0</v>
      </c>
      <c r="CM66" s="18">
        <f t="shared" ref="CM66" si="271">CM67</f>
        <v>0</v>
      </c>
      <c r="CN66" s="18">
        <f t="shared" ref="CN66" si="272">CN67</f>
        <v>0</v>
      </c>
      <c r="CO66" s="18">
        <f t="shared" ref="CO66" si="273">CO67</f>
        <v>0</v>
      </c>
      <c r="CP66" s="18">
        <f t="shared" ref="CP66" si="274">CP67</f>
        <v>0</v>
      </c>
      <c r="CQ66" s="18">
        <f t="shared" ref="CQ66" si="275">CQ67</f>
        <v>0</v>
      </c>
      <c r="CR66" s="18">
        <f t="shared" ref="CR66" si="276">CR67</f>
        <v>0</v>
      </c>
      <c r="CS66" s="18">
        <f t="shared" ref="CS66" si="277">CS67</f>
        <v>0</v>
      </c>
      <c r="CT66" s="18">
        <f t="shared" ref="CT66" si="278">CT67</f>
        <v>0</v>
      </c>
      <c r="CU66" s="18">
        <f t="shared" ref="CU66" si="279">CU67</f>
        <v>0</v>
      </c>
      <c r="CV66" s="18">
        <f t="shared" ref="CV66" si="280">CV67</f>
        <v>0</v>
      </c>
      <c r="CW66" s="18">
        <f t="shared" ref="CW66" si="281">CW67</f>
        <v>0</v>
      </c>
      <c r="CX66" s="18">
        <f t="shared" ref="CX66" si="282">CX67</f>
        <v>0</v>
      </c>
      <c r="CY66" s="18">
        <f t="shared" ref="CY66" si="283">CY67</f>
        <v>0</v>
      </c>
      <c r="CZ66" s="18">
        <f t="shared" ref="CZ66" si="284">CZ67</f>
        <v>0</v>
      </c>
      <c r="DA66" s="18">
        <f t="shared" ref="DA66" si="285">DA67</f>
        <v>0</v>
      </c>
      <c r="DB66" s="18">
        <f t="shared" ref="DB66" si="286">DB67</f>
        <v>0</v>
      </c>
      <c r="DC66" s="18">
        <f t="shared" ref="DC66" si="287">DC67</f>
        <v>0</v>
      </c>
      <c r="DD66" s="18">
        <f t="shared" ref="DD66" si="288">DD67</f>
        <v>0</v>
      </c>
      <c r="DE66" s="18">
        <f t="shared" ref="DE66" si="289">DE67</f>
        <v>0</v>
      </c>
      <c r="DF66" s="18">
        <f t="shared" ref="DF66" si="290">DF67</f>
        <v>0</v>
      </c>
      <c r="DG66" s="18">
        <f t="shared" ref="DG66" si="291">DG67</f>
        <v>0</v>
      </c>
      <c r="DH66" s="18">
        <f t="shared" ref="DH66" si="292">DH67</f>
        <v>0</v>
      </c>
      <c r="DI66" s="18">
        <f t="shared" ref="DI66" si="293">DI67</f>
        <v>0</v>
      </c>
      <c r="DJ66" s="18">
        <f t="shared" ref="DJ66" si="294">DJ67</f>
        <v>0</v>
      </c>
      <c r="DK66" s="18">
        <f t="shared" ref="DK66" si="295">DK67</f>
        <v>0</v>
      </c>
      <c r="DL66" s="18">
        <f t="shared" ref="DL66" si="296">DL67</f>
        <v>0</v>
      </c>
      <c r="DM66" s="18">
        <f t="shared" ref="DM66" si="297">DM67</f>
        <v>0</v>
      </c>
      <c r="DN66" s="18">
        <f t="shared" ref="DN66" si="298">DN67</f>
        <v>0</v>
      </c>
      <c r="DO66" s="18">
        <f t="shared" ref="DO66" si="299">DO67</f>
        <v>0</v>
      </c>
      <c r="DP66" s="18">
        <f t="shared" ref="DP66" si="300">DP67</f>
        <v>0</v>
      </c>
      <c r="DQ66" s="18">
        <f t="shared" ref="DQ66" si="301">DQ67</f>
        <v>0</v>
      </c>
      <c r="DR66" s="18">
        <f t="shared" ref="DR66" si="302">DR67</f>
        <v>0</v>
      </c>
      <c r="DS66" s="18">
        <f t="shared" ref="DS66" si="303">DS67</f>
        <v>0</v>
      </c>
      <c r="DT66" s="18">
        <f t="shared" ref="DT66" si="304">DT67</f>
        <v>0</v>
      </c>
      <c r="DU66" s="18">
        <f t="shared" ref="DU66" si="305">DU67</f>
        <v>0</v>
      </c>
      <c r="DV66" s="18">
        <f t="shared" ref="DV66" si="306">DV67</f>
        <v>0</v>
      </c>
      <c r="DW66" s="18">
        <f t="shared" ref="DW66" si="307">DW67</f>
        <v>0</v>
      </c>
      <c r="DX66" s="18">
        <f t="shared" ref="DX66" si="308">DX67</f>
        <v>0</v>
      </c>
      <c r="DY66" s="18">
        <f t="shared" ref="DY66" si="309">DY67</f>
        <v>0</v>
      </c>
      <c r="DZ66" s="18">
        <f t="shared" ref="DZ66" si="310">DZ67</f>
        <v>0</v>
      </c>
      <c r="EA66" s="18">
        <f t="shared" ref="EA66" si="311">EA67</f>
        <v>0</v>
      </c>
      <c r="EB66" s="18">
        <f t="shared" ref="EB66" si="312">EB67</f>
        <v>0</v>
      </c>
      <c r="EC66" s="18">
        <f t="shared" ref="EC66" si="313">EC67</f>
        <v>0</v>
      </c>
      <c r="ED66" s="18">
        <f t="shared" ref="ED66" si="314">ED67</f>
        <v>0</v>
      </c>
      <c r="EE66" s="18">
        <f t="shared" ref="EE66" si="315">EE67</f>
        <v>0</v>
      </c>
      <c r="EF66" s="18">
        <f t="shared" ref="EF66" si="316">EF67</f>
        <v>0</v>
      </c>
      <c r="EG66" s="18">
        <f t="shared" ref="EG66" si="317">EG67</f>
        <v>0.16769500000000001</v>
      </c>
      <c r="EH66" s="18">
        <f t="shared" ref="EH66" si="318">EH67</f>
        <v>0</v>
      </c>
      <c r="EI66" s="18">
        <f t="shared" ref="EI66" si="319">EI67</f>
        <v>0</v>
      </c>
      <c r="EJ66" s="18">
        <f t="shared" ref="EJ66" si="320">EJ67</f>
        <v>0.24299999999999999</v>
      </c>
      <c r="EK66" s="18">
        <f t="shared" ref="EK66" si="321">EK67</f>
        <v>0</v>
      </c>
      <c r="EL66" s="18">
        <f t="shared" ref="EL66" si="322">EL67</f>
        <v>0</v>
      </c>
      <c r="EM66" s="18">
        <f t="shared" ref="EM66" si="323">EM67</f>
        <v>0</v>
      </c>
      <c r="EN66" s="18">
        <f t="shared" ref="EN66" si="324">EN67</f>
        <v>0</v>
      </c>
      <c r="EO66" s="18">
        <f t="shared" ref="EO66" si="325">EO67</f>
        <v>0</v>
      </c>
      <c r="EP66" s="19"/>
    </row>
    <row r="67" spans="1:146" s="51" customFormat="1" ht="30" customHeight="1" x14ac:dyDescent="0.25">
      <c r="A67" s="94" t="s">
        <v>262</v>
      </c>
      <c r="B67" s="93" t="s">
        <v>263</v>
      </c>
      <c r="C67" s="95" t="s">
        <v>264</v>
      </c>
      <c r="D67" s="45">
        <v>0</v>
      </c>
      <c r="E67" s="88">
        <v>0.16769500000000001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38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38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38">
        <v>0</v>
      </c>
      <c r="AV67" s="39">
        <v>0</v>
      </c>
      <c r="AW67" s="39">
        <v>0</v>
      </c>
      <c r="AX67" s="39">
        <v>0</v>
      </c>
      <c r="AY67" s="39">
        <v>0</v>
      </c>
      <c r="AZ67" s="39">
        <v>0</v>
      </c>
      <c r="BA67" s="39">
        <v>0</v>
      </c>
      <c r="BB67" s="39">
        <v>0</v>
      </c>
      <c r="BC67" s="39">
        <v>0</v>
      </c>
      <c r="BD67" s="49">
        <v>0</v>
      </c>
      <c r="BE67" s="88">
        <v>0.16769500000000001</v>
      </c>
      <c r="BF67" s="39">
        <v>0</v>
      </c>
      <c r="BG67" s="39">
        <v>0</v>
      </c>
      <c r="BH67" s="89">
        <v>0.24299999999999999</v>
      </c>
      <c r="BI67" s="39">
        <v>0</v>
      </c>
      <c r="BJ67" s="39">
        <v>0</v>
      </c>
      <c r="BK67" s="39">
        <v>0</v>
      </c>
      <c r="BL67" s="39">
        <v>0</v>
      </c>
      <c r="BM67" s="39">
        <v>0</v>
      </c>
      <c r="BN67" s="49">
        <v>0</v>
      </c>
      <c r="BO67" s="49">
        <v>0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50">
        <v>0</v>
      </c>
      <c r="BY67" s="50">
        <v>0</v>
      </c>
      <c r="BZ67" s="50">
        <v>0</v>
      </c>
      <c r="CA67" s="50">
        <v>0</v>
      </c>
      <c r="CB67" s="50">
        <v>0</v>
      </c>
      <c r="CC67" s="50">
        <v>0</v>
      </c>
      <c r="CD67" s="50">
        <v>0</v>
      </c>
      <c r="CE67" s="50">
        <v>0</v>
      </c>
      <c r="CF67" s="50">
        <v>0</v>
      </c>
      <c r="CG67" s="50">
        <v>0</v>
      </c>
      <c r="CH67" s="49">
        <v>0</v>
      </c>
      <c r="CI67" s="45">
        <v>0</v>
      </c>
      <c r="CJ67" s="49">
        <v>0</v>
      </c>
      <c r="CK67" s="49">
        <v>0</v>
      </c>
      <c r="CL67" s="49">
        <v>0</v>
      </c>
      <c r="CM67" s="49">
        <v>0</v>
      </c>
      <c r="CN67" s="49">
        <v>0</v>
      </c>
      <c r="CO67" s="49">
        <v>0</v>
      </c>
      <c r="CP67" s="49">
        <v>0</v>
      </c>
      <c r="CQ67" s="49">
        <v>0</v>
      </c>
      <c r="CR67" s="49">
        <v>0</v>
      </c>
      <c r="CS67" s="49">
        <v>0</v>
      </c>
      <c r="CT67" s="49">
        <v>0</v>
      </c>
      <c r="CU67" s="49">
        <v>0</v>
      </c>
      <c r="CV67" s="49">
        <v>0</v>
      </c>
      <c r="CW67" s="49">
        <v>0</v>
      </c>
      <c r="CX67" s="49">
        <v>0</v>
      </c>
      <c r="CY67" s="49">
        <v>0</v>
      </c>
      <c r="CZ67" s="49">
        <v>0</v>
      </c>
      <c r="DA67" s="49">
        <v>0</v>
      </c>
      <c r="DB67" s="49">
        <v>0</v>
      </c>
      <c r="DC67" s="49">
        <v>0</v>
      </c>
      <c r="DD67" s="49">
        <v>0</v>
      </c>
      <c r="DE67" s="49">
        <v>0</v>
      </c>
      <c r="DF67" s="49">
        <v>0</v>
      </c>
      <c r="DG67" s="49">
        <v>0</v>
      </c>
      <c r="DH67" s="49">
        <v>0</v>
      </c>
      <c r="DI67" s="49">
        <v>0</v>
      </c>
      <c r="DJ67" s="49">
        <v>0</v>
      </c>
      <c r="DK67" s="49">
        <v>0</v>
      </c>
      <c r="DL67" s="49">
        <v>0</v>
      </c>
      <c r="DM67" s="49">
        <v>0</v>
      </c>
      <c r="DN67" s="49">
        <v>0</v>
      </c>
      <c r="DO67" s="49">
        <v>0</v>
      </c>
      <c r="DP67" s="49">
        <v>0</v>
      </c>
      <c r="DQ67" s="49">
        <v>0</v>
      </c>
      <c r="DR67" s="49">
        <v>0</v>
      </c>
      <c r="DS67" s="49">
        <v>0</v>
      </c>
      <c r="DT67" s="49">
        <v>0</v>
      </c>
      <c r="DU67" s="49">
        <v>0</v>
      </c>
      <c r="DV67" s="49">
        <f>Z67+AT67+BN67</f>
        <v>0</v>
      </c>
      <c r="DW67" s="42">
        <f>AA67+AU67+BO67+CI67+DC67</f>
        <v>0</v>
      </c>
      <c r="DX67" s="49">
        <f t="shared" ref="DX67" si="326">AB67+AV67+BP67</f>
        <v>0</v>
      </c>
      <c r="DY67" s="49">
        <f t="shared" ref="DY67" si="327">AC67+AW67+BQ67</f>
        <v>0</v>
      </c>
      <c r="DZ67" s="49">
        <f t="shared" ref="DZ67" si="328">AD67+AX67+BR67</f>
        <v>0</v>
      </c>
      <c r="EA67" s="49">
        <f t="shared" ref="EA67" si="329">AE67+AY67+BS67</f>
        <v>0</v>
      </c>
      <c r="EB67" s="49">
        <f t="shared" ref="EB67" si="330">AF67+AZ67+BT67</f>
        <v>0</v>
      </c>
      <c r="EC67" s="49">
        <f t="shared" ref="EC67" si="331">AG67+BA67+BU67</f>
        <v>0</v>
      </c>
      <c r="ED67" s="49">
        <f t="shared" ref="ED67" si="332">AH67+BB67+BV67</f>
        <v>0</v>
      </c>
      <c r="EE67" s="49">
        <f t="shared" ref="EE67" si="333">AI67+BC67+BW67</f>
        <v>0</v>
      </c>
      <c r="EF67" s="49">
        <f t="shared" ref="EF67" si="334">AJ67+BD67+BX67</f>
        <v>0</v>
      </c>
      <c r="EG67" s="42">
        <f>AK67+BE67+BY67+CS67+DM67</f>
        <v>0.16769500000000001</v>
      </c>
      <c r="EH67" s="49">
        <f t="shared" ref="EH67" si="335">AL67+BF67+BZ67</f>
        <v>0</v>
      </c>
      <c r="EI67" s="49">
        <f t="shared" ref="EI67" si="336">AM67+BG67+CA67</f>
        <v>0</v>
      </c>
      <c r="EJ67" s="49">
        <f t="shared" ref="EJ67" si="337">AN67+BH67+CB67</f>
        <v>0.24299999999999999</v>
      </c>
      <c r="EK67" s="49">
        <f t="shared" ref="EK67" si="338">AO67+BI67+CC67</f>
        <v>0</v>
      </c>
      <c r="EL67" s="49">
        <f t="shared" ref="EL67" si="339">AP67+BJ67+CD67</f>
        <v>0</v>
      </c>
      <c r="EM67" s="49">
        <f t="shared" ref="EM67" si="340">AQ67+BK67+CE67</f>
        <v>0</v>
      </c>
      <c r="EN67" s="49">
        <f t="shared" ref="EN67" si="341">AR67+BL67+CF67</f>
        <v>0</v>
      </c>
      <c r="EO67" s="49">
        <f t="shared" ref="EO67" si="342">AS67+BM67+CG67</f>
        <v>0</v>
      </c>
      <c r="EP67" s="49"/>
    </row>
    <row r="68" spans="1:146" ht="47.25" x14ac:dyDescent="0.25">
      <c r="A68" s="20" t="s">
        <v>164</v>
      </c>
      <c r="B68" s="16" t="s">
        <v>165</v>
      </c>
      <c r="C68" s="17" t="s">
        <v>99</v>
      </c>
      <c r="D68" s="18">
        <f t="shared" ref="D68" si="343">D69+D71+D74</f>
        <v>4.27614550427176</v>
      </c>
      <c r="E68" s="18">
        <f>E69+E70+E71+E74</f>
        <v>13.556523649999999</v>
      </c>
      <c r="F68" s="18">
        <f t="shared" ref="F68:BQ68" si="344">F69+F70+F71+F74</f>
        <v>0</v>
      </c>
      <c r="G68" s="18">
        <f t="shared" si="344"/>
        <v>0</v>
      </c>
      <c r="H68" s="18">
        <f t="shared" si="344"/>
        <v>0</v>
      </c>
      <c r="I68" s="18">
        <f t="shared" si="344"/>
        <v>0</v>
      </c>
      <c r="J68" s="18">
        <f t="shared" si="344"/>
        <v>0</v>
      </c>
      <c r="K68" s="18">
        <f t="shared" si="344"/>
        <v>0</v>
      </c>
      <c r="L68" s="18">
        <f t="shared" si="344"/>
        <v>0</v>
      </c>
      <c r="M68" s="18">
        <f t="shared" si="344"/>
        <v>0</v>
      </c>
      <c r="N68" s="18">
        <f t="shared" si="344"/>
        <v>0</v>
      </c>
      <c r="O68" s="18">
        <f t="shared" si="344"/>
        <v>0</v>
      </c>
      <c r="P68" s="18">
        <f t="shared" si="344"/>
        <v>0</v>
      </c>
      <c r="Q68" s="18">
        <f t="shared" si="344"/>
        <v>0</v>
      </c>
      <c r="R68" s="18">
        <f t="shared" si="344"/>
        <v>0</v>
      </c>
      <c r="S68" s="18">
        <f t="shared" si="344"/>
        <v>0</v>
      </c>
      <c r="T68" s="18">
        <f t="shared" si="344"/>
        <v>0</v>
      </c>
      <c r="U68" s="18">
        <f t="shared" si="344"/>
        <v>0</v>
      </c>
      <c r="V68" s="18">
        <f t="shared" si="344"/>
        <v>0</v>
      </c>
      <c r="W68" s="18">
        <f t="shared" si="344"/>
        <v>0</v>
      </c>
      <c r="X68" s="18">
        <f t="shared" si="344"/>
        <v>0</v>
      </c>
      <c r="Y68" s="18">
        <f t="shared" si="344"/>
        <v>0</v>
      </c>
      <c r="Z68" s="18">
        <f t="shared" si="344"/>
        <v>0</v>
      </c>
      <c r="AA68" s="18">
        <f t="shared" si="344"/>
        <v>2.9115066399999998</v>
      </c>
      <c r="AB68" s="18">
        <f t="shared" si="344"/>
        <v>0</v>
      </c>
      <c r="AC68" s="18">
        <f t="shared" si="344"/>
        <v>0</v>
      </c>
      <c r="AD68" s="18">
        <f t="shared" si="344"/>
        <v>0</v>
      </c>
      <c r="AE68" s="18">
        <f t="shared" si="344"/>
        <v>0</v>
      </c>
      <c r="AF68" s="18">
        <f t="shared" si="344"/>
        <v>0</v>
      </c>
      <c r="AG68" s="18">
        <f t="shared" si="344"/>
        <v>163</v>
      </c>
      <c r="AH68" s="18">
        <f t="shared" si="344"/>
        <v>0</v>
      </c>
      <c r="AI68" s="18">
        <f t="shared" si="344"/>
        <v>0</v>
      </c>
      <c r="AJ68" s="18">
        <f t="shared" si="344"/>
        <v>0</v>
      </c>
      <c r="AK68" s="18">
        <f t="shared" si="344"/>
        <v>9.1022660200000001</v>
      </c>
      <c r="AL68" s="18">
        <f t="shared" si="344"/>
        <v>0</v>
      </c>
      <c r="AM68" s="18">
        <f t="shared" si="344"/>
        <v>0</v>
      </c>
      <c r="AN68" s="18">
        <f t="shared" si="344"/>
        <v>0</v>
      </c>
      <c r="AO68" s="18">
        <f t="shared" si="344"/>
        <v>0</v>
      </c>
      <c r="AP68" s="18">
        <f t="shared" si="344"/>
        <v>0</v>
      </c>
      <c r="AQ68" s="18">
        <f t="shared" si="344"/>
        <v>363</v>
      </c>
      <c r="AR68" s="18">
        <f t="shared" si="344"/>
        <v>0</v>
      </c>
      <c r="AS68" s="18">
        <f t="shared" si="344"/>
        <v>0</v>
      </c>
      <c r="AT68" s="18">
        <f t="shared" si="344"/>
        <v>0</v>
      </c>
      <c r="AU68" s="18">
        <f t="shared" si="344"/>
        <v>1.36463886427176</v>
      </c>
      <c r="AV68" s="18">
        <f t="shared" si="344"/>
        <v>0</v>
      </c>
      <c r="AW68" s="18">
        <f t="shared" si="344"/>
        <v>0</v>
      </c>
      <c r="AX68" s="18">
        <f t="shared" si="344"/>
        <v>0</v>
      </c>
      <c r="AY68" s="18">
        <f t="shared" si="344"/>
        <v>0</v>
      </c>
      <c r="AZ68" s="18">
        <f t="shared" si="344"/>
        <v>0</v>
      </c>
      <c r="BA68" s="18">
        <f t="shared" si="344"/>
        <v>77</v>
      </c>
      <c r="BB68" s="18">
        <f t="shared" si="344"/>
        <v>0</v>
      </c>
      <c r="BC68" s="18">
        <f t="shared" si="344"/>
        <v>0</v>
      </c>
      <c r="BD68" s="18">
        <f t="shared" si="344"/>
        <v>0</v>
      </c>
      <c r="BE68" s="18">
        <f t="shared" si="344"/>
        <v>4.4542576299999999</v>
      </c>
      <c r="BF68" s="18">
        <f t="shared" si="344"/>
        <v>0</v>
      </c>
      <c r="BG68" s="18">
        <f t="shared" si="344"/>
        <v>0</v>
      </c>
      <c r="BH68" s="18">
        <f t="shared" si="344"/>
        <v>0</v>
      </c>
      <c r="BI68" s="18">
        <f t="shared" si="344"/>
        <v>0</v>
      </c>
      <c r="BJ68" s="18">
        <f t="shared" si="344"/>
        <v>0</v>
      </c>
      <c r="BK68" s="18">
        <f t="shared" si="344"/>
        <v>165</v>
      </c>
      <c r="BL68" s="18">
        <f t="shared" si="344"/>
        <v>0</v>
      </c>
      <c r="BM68" s="18">
        <f t="shared" si="344"/>
        <v>0</v>
      </c>
      <c r="BN68" s="18">
        <f t="shared" si="344"/>
        <v>0</v>
      </c>
      <c r="BO68" s="18">
        <f t="shared" si="344"/>
        <v>0</v>
      </c>
      <c r="BP68" s="18">
        <f t="shared" si="344"/>
        <v>0</v>
      </c>
      <c r="BQ68" s="18">
        <f t="shared" si="344"/>
        <v>0</v>
      </c>
      <c r="BR68" s="18">
        <f t="shared" ref="BR68:DU68" si="345">BR69+BR70+BR71+BR74</f>
        <v>0</v>
      </c>
      <c r="BS68" s="18">
        <f t="shared" si="345"/>
        <v>0</v>
      </c>
      <c r="BT68" s="18">
        <f t="shared" si="345"/>
        <v>0</v>
      </c>
      <c r="BU68" s="18">
        <f t="shared" si="345"/>
        <v>0</v>
      </c>
      <c r="BV68" s="18">
        <f t="shared" si="345"/>
        <v>0</v>
      </c>
      <c r="BW68" s="18">
        <f t="shared" si="345"/>
        <v>0</v>
      </c>
      <c r="BX68" s="18">
        <f t="shared" si="345"/>
        <v>0</v>
      </c>
      <c r="BY68" s="18">
        <f t="shared" si="345"/>
        <v>0</v>
      </c>
      <c r="BZ68" s="18">
        <f t="shared" si="345"/>
        <v>0</v>
      </c>
      <c r="CA68" s="18">
        <f t="shared" si="345"/>
        <v>0</v>
      </c>
      <c r="CB68" s="18">
        <f t="shared" si="345"/>
        <v>0</v>
      </c>
      <c r="CC68" s="18">
        <f t="shared" si="345"/>
        <v>0</v>
      </c>
      <c r="CD68" s="18">
        <f t="shared" si="345"/>
        <v>0</v>
      </c>
      <c r="CE68" s="18">
        <f t="shared" si="345"/>
        <v>0</v>
      </c>
      <c r="CF68" s="18">
        <f t="shared" si="345"/>
        <v>0</v>
      </c>
      <c r="CG68" s="18">
        <f t="shared" si="345"/>
        <v>0</v>
      </c>
      <c r="CH68" s="18">
        <f t="shared" si="345"/>
        <v>0</v>
      </c>
      <c r="CI68" s="18">
        <f t="shared" si="345"/>
        <v>0</v>
      </c>
      <c r="CJ68" s="18">
        <f t="shared" si="345"/>
        <v>0</v>
      </c>
      <c r="CK68" s="18">
        <f t="shared" si="345"/>
        <v>0</v>
      </c>
      <c r="CL68" s="18">
        <f t="shared" si="345"/>
        <v>0</v>
      </c>
      <c r="CM68" s="18">
        <f t="shared" si="345"/>
        <v>0</v>
      </c>
      <c r="CN68" s="18">
        <f t="shared" si="345"/>
        <v>0</v>
      </c>
      <c r="CO68" s="18">
        <f t="shared" si="345"/>
        <v>0</v>
      </c>
      <c r="CP68" s="18">
        <f t="shared" si="345"/>
        <v>0</v>
      </c>
      <c r="CQ68" s="18">
        <f t="shared" si="345"/>
        <v>0</v>
      </c>
      <c r="CR68" s="18">
        <f t="shared" si="345"/>
        <v>0</v>
      </c>
      <c r="CS68" s="18">
        <f t="shared" si="345"/>
        <v>0</v>
      </c>
      <c r="CT68" s="18">
        <f t="shared" si="345"/>
        <v>0</v>
      </c>
      <c r="CU68" s="18">
        <f t="shared" si="345"/>
        <v>0</v>
      </c>
      <c r="CV68" s="18">
        <f t="shared" si="345"/>
        <v>0</v>
      </c>
      <c r="CW68" s="18">
        <f t="shared" si="345"/>
        <v>0</v>
      </c>
      <c r="CX68" s="18">
        <f t="shared" si="345"/>
        <v>0</v>
      </c>
      <c r="CY68" s="18">
        <f t="shared" si="345"/>
        <v>0</v>
      </c>
      <c r="CZ68" s="18">
        <f t="shared" si="345"/>
        <v>0</v>
      </c>
      <c r="DA68" s="18">
        <f t="shared" si="345"/>
        <v>0</v>
      </c>
      <c r="DB68" s="18">
        <f t="shared" si="345"/>
        <v>0</v>
      </c>
      <c r="DC68" s="18">
        <f t="shared" si="345"/>
        <v>0</v>
      </c>
      <c r="DD68" s="18">
        <f t="shared" si="345"/>
        <v>0</v>
      </c>
      <c r="DE68" s="18">
        <f t="shared" si="345"/>
        <v>0</v>
      </c>
      <c r="DF68" s="18">
        <f t="shared" si="345"/>
        <v>0</v>
      </c>
      <c r="DG68" s="18">
        <f t="shared" si="345"/>
        <v>0</v>
      </c>
      <c r="DH68" s="18">
        <f t="shared" si="345"/>
        <v>0</v>
      </c>
      <c r="DI68" s="18">
        <f t="shared" si="345"/>
        <v>0</v>
      </c>
      <c r="DJ68" s="18">
        <f t="shared" si="345"/>
        <v>0</v>
      </c>
      <c r="DK68" s="18">
        <f t="shared" si="345"/>
        <v>0</v>
      </c>
      <c r="DL68" s="18">
        <f t="shared" si="345"/>
        <v>0</v>
      </c>
      <c r="DM68" s="18">
        <f t="shared" si="345"/>
        <v>0</v>
      </c>
      <c r="DN68" s="18">
        <f t="shared" si="345"/>
        <v>0</v>
      </c>
      <c r="DO68" s="18">
        <f t="shared" si="345"/>
        <v>0</v>
      </c>
      <c r="DP68" s="18">
        <f t="shared" si="345"/>
        <v>0</v>
      </c>
      <c r="DQ68" s="18">
        <f t="shared" si="345"/>
        <v>0</v>
      </c>
      <c r="DR68" s="18">
        <f t="shared" si="345"/>
        <v>0</v>
      </c>
      <c r="DS68" s="18">
        <f t="shared" si="345"/>
        <v>0</v>
      </c>
      <c r="DT68" s="18">
        <f t="shared" si="345"/>
        <v>0</v>
      </c>
      <c r="DU68" s="18">
        <f t="shared" si="345"/>
        <v>0</v>
      </c>
      <c r="DV68" s="18">
        <f t="shared" ref="DV68" si="346">DV69+DV70+DV71+DV74</f>
        <v>0</v>
      </c>
      <c r="DW68" s="18">
        <f t="shared" ref="DW68" si="347">DW69+DW70+DW71+DW74</f>
        <v>4.27614550427176</v>
      </c>
      <c r="DX68" s="18">
        <f t="shared" ref="DX68" si="348">DX69+DX70+DX71+DX74</f>
        <v>0</v>
      </c>
      <c r="DY68" s="18">
        <f t="shared" ref="DY68" si="349">DY69+DY70+DY71+DY74</f>
        <v>0</v>
      </c>
      <c r="DZ68" s="18">
        <f t="shared" ref="DZ68" si="350">DZ69+DZ70+DZ71+DZ74</f>
        <v>0</v>
      </c>
      <c r="EA68" s="18">
        <f t="shared" ref="EA68" si="351">EA69+EA70+EA71+EA74</f>
        <v>0</v>
      </c>
      <c r="EB68" s="18">
        <f t="shared" ref="EB68" si="352">EB69+EB70+EB71+EB74</f>
        <v>0</v>
      </c>
      <c r="EC68" s="18">
        <f t="shared" ref="EC68" si="353">EC69+EC70+EC71+EC74</f>
        <v>240</v>
      </c>
      <c r="ED68" s="18">
        <f t="shared" ref="ED68" si="354">ED69+ED70+ED71+ED74</f>
        <v>0</v>
      </c>
      <c r="EE68" s="18">
        <f t="shared" ref="EE68" si="355">EE69+EE70+EE71+EE74</f>
        <v>0</v>
      </c>
      <c r="EF68" s="18">
        <f t="shared" ref="EF68" si="356">EF69+EF70+EF71+EF74</f>
        <v>0</v>
      </c>
      <c r="EG68" s="18">
        <f t="shared" ref="EG68" si="357">EG69+EG70+EG71+EG74</f>
        <v>13.556523649999999</v>
      </c>
      <c r="EH68" s="18">
        <f t="shared" ref="EH68" si="358">EH69+EH70+EH71+EH74</f>
        <v>0</v>
      </c>
      <c r="EI68" s="18">
        <f t="shared" ref="EI68" si="359">EI69+EI70+EI71+EI74</f>
        <v>0</v>
      </c>
      <c r="EJ68" s="18">
        <f t="shared" ref="EJ68" si="360">EJ69+EJ70+EJ71+EJ74</f>
        <v>0</v>
      </c>
      <c r="EK68" s="18">
        <f t="shared" ref="EK68" si="361">EK69+EK70+EK71+EK74</f>
        <v>0</v>
      </c>
      <c r="EL68" s="18">
        <f t="shared" ref="EL68" si="362">EL69+EL70+EL71+EL74</f>
        <v>0</v>
      </c>
      <c r="EM68" s="18">
        <f t="shared" ref="EM68" si="363">EM69+EM70+EM71+EM74</f>
        <v>528</v>
      </c>
      <c r="EN68" s="18">
        <f t="shared" ref="EN68" si="364">EN69+EN70+EN71+EN74</f>
        <v>0</v>
      </c>
      <c r="EO68" s="18">
        <f t="shared" ref="EO68" si="365">EO69+EO70+EO71+EO74</f>
        <v>0</v>
      </c>
      <c r="EP68" s="19"/>
    </row>
    <row r="69" spans="1:146" ht="47.25" x14ac:dyDescent="0.25">
      <c r="A69" s="20" t="s">
        <v>166</v>
      </c>
      <c r="B69" s="16" t="s">
        <v>167</v>
      </c>
      <c r="C69" s="17" t="s">
        <v>99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34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34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34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0</v>
      </c>
      <c r="DT69" s="19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0</v>
      </c>
      <c r="EB69" s="19">
        <v>0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0</v>
      </c>
      <c r="EI69" s="19">
        <v>0</v>
      </c>
      <c r="EJ69" s="19">
        <v>0</v>
      </c>
      <c r="EK69" s="19">
        <v>0</v>
      </c>
      <c r="EL69" s="19">
        <v>0</v>
      </c>
      <c r="EM69" s="34">
        <v>0</v>
      </c>
      <c r="EN69" s="19">
        <v>0</v>
      </c>
      <c r="EO69" s="19">
        <v>0</v>
      </c>
      <c r="EP69" s="19"/>
    </row>
    <row r="70" spans="1:146" s="51" customFormat="1" ht="47.25" x14ac:dyDescent="0.25">
      <c r="A70" s="35" t="s">
        <v>260</v>
      </c>
      <c r="B70" s="93" t="s">
        <v>261</v>
      </c>
      <c r="C70" s="44"/>
      <c r="D70" s="45">
        <v>0</v>
      </c>
      <c r="E70" s="88">
        <v>6.1907593800000003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38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88">
        <v>6.1907593800000003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92">
        <v>200</v>
      </c>
      <c r="AR70" s="49">
        <v>0</v>
      </c>
      <c r="AS70" s="49">
        <v>0</v>
      </c>
      <c r="AT70" s="49">
        <v>0</v>
      </c>
      <c r="AU70" s="38">
        <v>0</v>
      </c>
      <c r="AV70" s="39">
        <v>0</v>
      </c>
      <c r="AW70" s="39">
        <v>0</v>
      </c>
      <c r="AX70" s="39">
        <v>0</v>
      </c>
      <c r="AY70" s="39">
        <v>0</v>
      </c>
      <c r="AZ70" s="39">
        <v>0</v>
      </c>
      <c r="BA70" s="39">
        <v>0</v>
      </c>
      <c r="BB70" s="39">
        <v>0</v>
      </c>
      <c r="BC70" s="39">
        <v>0</v>
      </c>
      <c r="BD70" s="49">
        <v>0</v>
      </c>
      <c r="BE70" s="38">
        <v>0</v>
      </c>
      <c r="BF70" s="39">
        <v>0</v>
      </c>
      <c r="BG70" s="39">
        <v>0</v>
      </c>
      <c r="BH70" s="39">
        <v>0</v>
      </c>
      <c r="BI70" s="39">
        <v>0</v>
      </c>
      <c r="BJ70" s="39">
        <v>0</v>
      </c>
      <c r="BK70" s="39">
        <v>0</v>
      </c>
      <c r="BL70" s="39">
        <v>0</v>
      </c>
      <c r="BM70" s="39">
        <v>0</v>
      </c>
      <c r="BN70" s="49">
        <v>0</v>
      </c>
      <c r="BO70" s="49">
        <v>0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50">
        <v>0</v>
      </c>
      <c r="BY70" s="50">
        <v>0</v>
      </c>
      <c r="BZ70" s="50">
        <v>0</v>
      </c>
      <c r="CA70" s="50">
        <v>0</v>
      </c>
      <c r="CB70" s="50">
        <v>0</v>
      </c>
      <c r="CC70" s="50">
        <v>0</v>
      </c>
      <c r="CD70" s="50">
        <v>0</v>
      </c>
      <c r="CE70" s="50">
        <v>0</v>
      </c>
      <c r="CF70" s="50">
        <v>0</v>
      </c>
      <c r="CG70" s="50">
        <v>0</v>
      </c>
      <c r="CH70" s="49">
        <v>0</v>
      </c>
      <c r="CI70" s="45">
        <v>0</v>
      </c>
      <c r="CJ70" s="49">
        <v>0</v>
      </c>
      <c r="CK70" s="49">
        <v>0</v>
      </c>
      <c r="CL70" s="49">
        <v>0</v>
      </c>
      <c r="CM70" s="49">
        <v>0</v>
      </c>
      <c r="CN70" s="49">
        <v>0</v>
      </c>
      <c r="CO70" s="49">
        <v>0</v>
      </c>
      <c r="CP70" s="49">
        <v>0</v>
      </c>
      <c r="CQ70" s="49">
        <v>0</v>
      </c>
      <c r="CR70" s="49">
        <v>0</v>
      </c>
      <c r="CS70" s="49">
        <v>0</v>
      </c>
      <c r="CT70" s="49">
        <v>0</v>
      </c>
      <c r="CU70" s="49">
        <v>0</v>
      </c>
      <c r="CV70" s="49">
        <v>0</v>
      </c>
      <c r="CW70" s="49">
        <v>0</v>
      </c>
      <c r="CX70" s="49">
        <v>0</v>
      </c>
      <c r="CY70" s="49">
        <v>0</v>
      </c>
      <c r="CZ70" s="49">
        <v>0</v>
      </c>
      <c r="DA70" s="49">
        <v>0</v>
      </c>
      <c r="DB70" s="49">
        <v>0</v>
      </c>
      <c r="DC70" s="49">
        <v>0</v>
      </c>
      <c r="DD70" s="49">
        <v>0</v>
      </c>
      <c r="DE70" s="49">
        <v>0</v>
      </c>
      <c r="DF70" s="49">
        <v>0</v>
      </c>
      <c r="DG70" s="49">
        <v>0</v>
      </c>
      <c r="DH70" s="49">
        <v>0</v>
      </c>
      <c r="DI70" s="49">
        <v>0</v>
      </c>
      <c r="DJ70" s="49">
        <v>0</v>
      </c>
      <c r="DK70" s="49">
        <v>0</v>
      </c>
      <c r="DL70" s="49">
        <v>0</v>
      </c>
      <c r="DM70" s="49">
        <v>0</v>
      </c>
      <c r="DN70" s="49">
        <v>0</v>
      </c>
      <c r="DO70" s="49">
        <v>0</v>
      </c>
      <c r="DP70" s="49">
        <v>0</v>
      </c>
      <c r="DQ70" s="49">
        <v>0</v>
      </c>
      <c r="DR70" s="49">
        <v>0</v>
      </c>
      <c r="DS70" s="49">
        <v>0</v>
      </c>
      <c r="DT70" s="49">
        <v>0</v>
      </c>
      <c r="DU70" s="49">
        <v>0</v>
      </c>
      <c r="DV70" s="49">
        <f>Z70+AT70+BN70</f>
        <v>0</v>
      </c>
      <c r="DW70" s="42">
        <f>AA70+AU70+BO70+CI70+DC70</f>
        <v>0</v>
      </c>
      <c r="DX70" s="49">
        <f t="shared" ref="DX70" si="366">AB70+AV70+BP70</f>
        <v>0</v>
      </c>
      <c r="DY70" s="49">
        <f t="shared" ref="DY70" si="367">AC70+AW70+BQ70</f>
        <v>0</v>
      </c>
      <c r="DZ70" s="49">
        <f t="shared" ref="DZ70" si="368">AD70+AX70+BR70</f>
        <v>0</v>
      </c>
      <c r="EA70" s="49">
        <f t="shared" ref="EA70" si="369">AE70+AY70+BS70</f>
        <v>0</v>
      </c>
      <c r="EB70" s="49">
        <f t="shared" ref="EB70" si="370">AF70+AZ70+BT70</f>
        <v>0</v>
      </c>
      <c r="EC70" s="49">
        <f t="shared" ref="EC70" si="371">AG70+BA70+BU70</f>
        <v>0</v>
      </c>
      <c r="ED70" s="49">
        <f t="shared" ref="ED70" si="372">AH70+BB70+BV70</f>
        <v>0</v>
      </c>
      <c r="EE70" s="49">
        <f t="shared" ref="EE70" si="373">AI70+BC70+BW70</f>
        <v>0</v>
      </c>
      <c r="EF70" s="49">
        <f t="shared" ref="EF70" si="374">AJ70+BD70+BX70</f>
        <v>0</v>
      </c>
      <c r="EG70" s="42">
        <f>AK70+BE70+BY70+CS70+DM70</f>
        <v>6.1907593800000003</v>
      </c>
      <c r="EH70" s="49">
        <f t="shared" ref="EH70" si="375">AL70+BF70+BZ70</f>
        <v>0</v>
      </c>
      <c r="EI70" s="49">
        <f t="shared" ref="EI70" si="376">AM70+BG70+CA70</f>
        <v>0</v>
      </c>
      <c r="EJ70" s="49">
        <f t="shared" ref="EJ70" si="377">AN70+BH70+CB70</f>
        <v>0</v>
      </c>
      <c r="EK70" s="49">
        <f t="shared" ref="EK70" si="378">AO70+BI70+CC70</f>
        <v>0</v>
      </c>
      <c r="EL70" s="49">
        <f t="shared" ref="EL70" si="379">AP70+BJ70+CD70</f>
        <v>0</v>
      </c>
      <c r="EM70" s="49">
        <f t="shared" ref="EM70" si="380">AQ70+BK70+CE70</f>
        <v>200</v>
      </c>
      <c r="EN70" s="49">
        <f t="shared" ref="EN70" si="381">AR70+BL70+CF70</f>
        <v>0</v>
      </c>
      <c r="EO70" s="49">
        <f t="shared" ref="EO70" si="382">AS70+BM70+CG70</f>
        <v>0</v>
      </c>
      <c r="EP70" s="49"/>
    </row>
    <row r="71" spans="1:146" ht="47.25" x14ac:dyDescent="0.25">
      <c r="A71" s="20" t="s">
        <v>168</v>
      </c>
      <c r="B71" s="16" t="s">
        <v>169</v>
      </c>
      <c r="C71" s="17" t="s">
        <v>99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34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34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34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18">
        <v>0</v>
      </c>
      <c r="CS71" s="18">
        <v>0</v>
      </c>
      <c r="CT71" s="18">
        <v>0</v>
      </c>
      <c r="CU71" s="18">
        <v>0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0</v>
      </c>
      <c r="DE71" s="18">
        <v>0</v>
      </c>
      <c r="DF71" s="18">
        <v>0</v>
      </c>
      <c r="DG71" s="18">
        <v>0</v>
      </c>
      <c r="DH71" s="18">
        <v>0</v>
      </c>
      <c r="DI71" s="18">
        <v>0</v>
      </c>
      <c r="DJ71" s="18">
        <v>0</v>
      </c>
      <c r="DK71" s="18">
        <v>0</v>
      </c>
      <c r="DL71" s="18">
        <v>0</v>
      </c>
      <c r="DM71" s="18">
        <v>0</v>
      </c>
      <c r="DN71" s="18">
        <v>0</v>
      </c>
      <c r="DO71" s="18">
        <v>0</v>
      </c>
      <c r="DP71" s="18">
        <v>0</v>
      </c>
      <c r="DQ71" s="18">
        <v>0</v>
      </c>
      <c r="DR71" s="18">
        <v>0</v>
      </c>
      <c r="DS71" s="18">
        <v>0</v>
      </c>
      <c r="DT71" s="18">
        <v>0</v>
      </c>
      <c r="DU71" s="18">
        <v>0</v>
      </c>
      <c r="DV71" s="18">
        <v>0</v>
      </c>
      <c r="DW71" s="18">
        <v>0</v>
      </c>
      <c r="DX71" s="18">
        <v>0</v>
      </c>
      <c r="DY71" s="18">
        <v>0</v>
      </c>
      <c r="DZ71" s="18">
        <v>0</v>
      </c>
      <c r="EA71" s="18">
        <v>0</v>
      </c>
      <c r="EB71" s="18">
        <v>0</v>
      </c>
      <c r="EC71" s="18">
        <v>0</v>
      </c>
      <c r="ED71" s="18">
        <v>0</v>
      </c>
      <c r="EE71" s="18">
        <v>0</v>
      </c>
      <c r="EF71" s="18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8">
        <v>0</v>
      </c>
      <c r="EM71" s="34">
        <v>0</v>
      </c>
      <c r="EN71" s="18">
        <v>0</v>
      </c>
      <c r="EO71" s="18">
        <v>0</v>
      </c>
      <c r="EP71" s="19"/>
    </row>
    <row r="72" spans="1:146" ht="47.25" x14ac:dyDescent="0.25">
      <c r="A72" s="20" t="s">
        <v>170</v>
      </c>
      <c r="B72" s="16" t="s">
        <v>171</v>
      </c>
      <c r="C72" s="17" t="s">
        <v>99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/>
      <c r="M72" s="19"/>
      <c r="N72" s="19"/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34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34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34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19">
        <v>0</v>
      </c>
      <c r="CD72" s="19">
        <v>0</v>
      </c>
      <c r="CE72" s="19">
        <v>0</v>
      </c>
      <c r="CF72" s="19">
        <v>0</v>
      </c>
      <c r="CG72" s="19">
        <v>0</v>
      </c>
      <c r="CH72" s="19">
        <v>0</v>
      </c>
      <c r="CI72" s="19">
        <v>0</v>
      </c>
      <c r="CJ72" s="19">
        <v>0</v>
      </c>
      <c r="CK72" s="19">
        <v>0</v>
      </c>
      <c r="CL72" s="19">
        <v>0</v>
      </c>
      <c r="CM72" s="19">
        <v>0</v>
      </c>
      <c r="CN72" s="19"/>
      <c r="CO72" s="19"/>
      <c r="CP72" s="19"/>
      <c r="CQ72" s="19">
        <v>0</v>
      </c>
      <c r="CR72" s="19">
        <v>0</v>
      </c>
      <c r="CS72" s="19">
        <v>0</v>
      </c>
      <c r="CT72" s="19">
        <v>0</v>
      </c>
      <c r="CU72" s="19">
        <v>0</v>
      </c>
      <c r="CV72" s="19">
        <v>0</v>
      </c>
      <c r="CW72" s="19">
        <v>0</v>
      </c>
      <c r="CX72" s="19">
        <v>0</v>
      </c>
      <c r="CY72" s="19">
        <v>0</v>
      </c>
      <c r="CZ72" s="19">
        <v>0</v>
      </c>
      <c r="DA72" s="19">
        <v>0</v>
      </c>
      <c r="DB72" s="19">
        <v>0</v>
      </c>
      <c r="DC72" s="19">
        <v>0</v>
      </c>
      <c r="DD72" s="19">
        <v>0</v>
      </c>
      <c r="DE72" s="19">
        <v>0</v>
      </c>
      <c r="DF72" s="19">
        <v>0</v>
      </c>
      <c r="DG72" s="19">
        <v>0</v>
      </c>
      <c r="DH72" s="19">
        <v>0</v>
      </c>
      <c r="DI72" s="19">
        <v>0</v>
      </c>
      <c r="DJ72" s="19">
        <v>0</v>
      </c>
      <c r="DK72" s="19">
        <v>0</v>
      </c>
      <c r="DL72" s="19">
        <v>0</v>
      </c>
      <c r="DM72" s="19">
        <v>0</v>
      </c>
      <c r="DN72" s="19">
        <v>0</v>
      </c>
      <c r="DO72" s="19">
        <v>0</v>
      </c>
      <c r="DP72" s="19">
        <v>0</v>
      </c>
      <c r="DQ72" s="19">
        <v>0</v>
      </c>
      <c r="DR72" s="19">
        <v>0</v>
      </c>
      <c r="DS72" s="19">
        <v>0</v>
      </c>
      <c r="DT72" s="19">
        <v>0</v>
      </c>
      <c r="DU72" s="19">
        <v>0</v>
      </c>
      <c r="DV72" s="19">
        <v>0</v>
      </c>
      <c r="DW72" s="19">
        <v>0</v>
      </c>
      <c r="DX72" s="19">
        <v>0</v>
      </c>
      <c r="DY72" s="19">
        <v>0</v>
      </c>
      <c r="DZ72" s="19">
        <v>0</v>
      </c>
      <c r="EA72" s="19">
        <v>0</v>
      </c>
      <c r="EB72" s="19">
        <v>0</v>
      </c>
      <c r="EC72" s="19">
        <v>0</v>
      </c>
      <c r="ED72" s="19">
        <v>0</v>
      </c>
      <c r="EE72" s="19">
        <v>0</v>
      </c>
      <c r="EF72" s="19">
        <v>0</v>
      </c>
      <c r="EG72" s="19">
        <v>0</v>
      </c>
      <c r="EH72" s="19">
        <v>0</v>
      </c>
      <c r="EI72" s="19">
        <v>0</v>
      </c>
      <c r="EJ72" s="19">
        <v>0</v>
      </c>
      <c r="EK72" s="19">
        <v>0</v>
      </c>
      <c r="EL72" s="19">
        <v>0</v>
      </c>
      <c r="EM72" s="34">
        <v>0</v>
      </c>
      <c r="EN72" s="19">
        <v>0</v>
      </c>
      <c r="EO72" s="19">
        <v>0</v>
      </c>
      <c r="EP72" s="19"/>
    </row>
    <row r="73" spans="1:146" ht="47.25" x14ac:dyDescent="0.25">
      <c r="A73" s="20" t="s">
        <v>172</v>
      </c>
      <c r="B73" s="16" t="s">
        <v>173</v>
      </c>
      <c r="C73" s="17" t="s">
        <v>99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/>
      <c r="M73" s="19"/>
      <c r="N73" s="19"/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34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34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34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0</v>
      </c>
      <c r="CG73" s="19">
        <v>0</v>
      </c>
      <c r="CH73" s="19">
        <v>0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/>
      <c r="CO73" s="19"/>
      <c r="CP73" s="19"/>
      <c r="CQ73" s="19">
        <v>0</v>
      </c>
      <c r="CR73" s="19">
        <v>0</v>
      </c>
      <c r="CS73" s="19">
        <v>0</v>
      </c>
      <c r="CT73" s="19">
        <v>0</v>
      </c>
      <c r="CU73" s="19">
        <v>0</v>
      </c>
      <c r="CV73" s="19">
        <v>0</v>
      </c>
      <c r="CW73" s="19">
        <v>0</v>
      </c>
      <c r="CX73" s="19">
        <v>0</v>
      </c>
      <c r="CY73" s="19">
        <v>0</v>
      </c>
      <c r="CZ73" s="19">
        <v>0</v>
      </c>
      <c r="DA73" s="19">
        <v>0</v>
      </c>
      <c r="DB73" s="19">
        <v>0</v>
      </c>
      <c r="DC73" s="19">
        <v>0</v>
      </c>
      <c r="DD73" s="19">
        <v>0</v>
      </c>
      <c r="DE73" s="19">
        <v>0</v>
      </c>
      <c r="DF73" s="19">
        <v>0</v>
      </c>
      <c r="DG73" s="19">
        <v>0</v>
      </c>
      <c r="DH73" s="19">
        <v>0</v>
      </c>
      <c r="DI73" s="19">
        <v>0</v>
      </c>
      <c r="DJ73" s="19">
        <v>0</v>
      </c>
      <c r="DK73" s="19">
        <v>0</v>
      </c>
      <c r="DL73" s="19">
        <v>0</v>
      </c>
      <c r="DM73" s="19">
        <v>0</v>
      </c>
      <c r="DN73" s="19">
        <v>0</v>
      </c>
      <c r="DO73" s="19">
        <v>0</v>
      </c>
      <c r="DP73" s="19">
        <v>0</v>
      </c>
      <c r="DQ73" s="19">
        <v>0</v>
      </c>
      <c r="DR73" s="19">
        <v>0</v>
      </c>
      <c r="DS73" s="19">
        <v>0</v>
      </c>
      <c r="DT73" s="19">
        <v>0</v>
      </c>
      <c r="DU73" s="19">
        <v>0</v>
      </c>
      <c r="DV73" s="19">
        <v>0</v>
      </c>
      <c r="DW73" s="19">
        <v>0</v>
      </c>
      <c r="DX73" s="19">
        <v>0</v>
      </c>
      <c r="DY73" s="19">
        <v>0</v>
      </c>
      <c r="DZ73" s="19">
        <v>0</v>
      </c>
      <c r="EA73" s="19">
        <v>0</v>
      </c>
      <c r="EB73" s="19">
        <v>0</v>
      </c>
      <c r="EC73" s="19">
        <v>0</v>
      </c>
      <c r="ED73" s="19">
        <v>0</v>
      </c>
      <c r="EE73" s="19">
        <v>0</v>
      </c>
      <c r="EF73" s="19">
        <v>0</v>
      </c>
      <c r="EG73" s="19">
        <v>0</v>
      </c>
      <c r="EH73" s="19">
        <v>0</v>
      </c>
      <c r="EI73" s="19">
        <v>0</v>
      </c>
      <c r="EJ73" s="19">
        <v>0</v>
      </c>
      <c r="EK73" s="19">
        <v>0</v>
      </c>
      <c r="EL73" s="19">
        <v>0</v>
      </c>
      <c r="EM73" s="34">
        <v>0</v>
      </c>
      <c r="EN73" s="19">
        <v>0</v>
      </c>
      <c r="EO73" s="19">
        <v>0</v>
      </c>
      <c r="EP73" s="19"/>
    </row>
    <row r="74" spans="1:146" ht="63" x14ac:dyDescent="0.25">
      <c r="A74" s="20" t="s">
        <v>174</v>
      </c>
      <c r="B74" s="16" t="s">
        <v>175</v>
      </c>
      <c r="C74" s="17" t="s">
        <v>99</v>
      </c>
      <c r="D74" s="18">
        <f>D75</f>
        <v>4.27614550427176</v>
      </c>
      <c r="E74" s="18">
        <f t="shared" ref="E74:BP74" si="383">E75</f>
        <v>7.3657642699999997</v>
      </c>
      <c r="F74" s="18">
        <f t="shared" si="383"/>
        <v>0</v>
      </c>
      <c r="G74" s="18">
        <f t="shared" si="383"/>
        <v>0</v>
      </c>
      <c r="H74" s="18">
        <f t="shared" si="383"/>
        <v>0</v>
      </c>
      <c r="I74" s="18">
        <f t="shared" si="383"/>
        <v>0</v>
      </c>
      <c r="J74" s="18">
        <f t="shared" si="383"/>
        <v>0</v>
      </c>
      <c r="K74" s="18">
        <f t="shared" si="383"/>
        <v>0</v>
      </c>
      <c r="L74" s="18">
        <f t="shared" si="383"/>
        <v>0</v>
      </c>
      <c r="M74" s="18">
        <f t="shared" si="383"/>
        <v>0</v>
      </c>
      <c r="N74" s="18">
        <f t="shared" si="383"/>
        <v>0</v>
      </c>
      <c r="O74" s="18">
        <f t="shared" si="383"/>
        <v>0</v>
      </c>
      <c r="P74" s="18">
        <f t="shared" si="383"/>
        <v>0</v>
      </c>
      <c r="Q74" s="18">
        <f t="shared" si="383"/>
        <v>0</v>
      </c>
      <c r="R74" s="18">
        <f t="shared" si="383"/>
        <v>0</v>
      </c>
      <c r="S74" s="18">
        <f t="shared" si="383"/>
        <v>0</v>
      </c>
      <c r="T74" s="18">
        <f t="shared" si="383"/>
        <v>0</v>
      </c>
      <c r="U74" s="18">
        <f t="shared" si="383"/>
        <v>0</v>
      </c>
      <c r="V74" s="18">
        <f t="shared" si="383"/>
        <v>0</v>
      </c>
      <c r="W74" s="18">
        <f t="shared" si="383"/>
        <v>0</v>
      </c>
      <c r="X74" s="18">
        <f t="shared" si="383"/>
        <v>0</v>
      </c>
      <c r="Y74" s="18">
        <f t="shared" si="383"/>
        <v>0</v>
      </c>
      <c r="Z74" s="18">
        <f t="shared" si="383"/>
        <v>0</v>
      </c>
      <c r="AA74" s="18">
        <f t="shared" si="383"/>
        <v>2.9115066399999998</v>
      </c>
      <c r="AB74" s="18">
        <f t="shared" si="383"/>
        <v>0</v>
      </c>
      <c r="AC74" s="18">
        <f t="shared" si="383"/>
        <v>0</v>
      </c>
      <c r="AD74" s="18">
        <f t="shared" si="383"/>
        <v>0</v>
      </c>
      <c r="AE74" s="18">
        <f t="shared" si="383"/>
        <v>0</v>
      </c>
      <c r="AF74" s="18">
        <f t="shared" si="383"/>
        <v>0</v>
      </c>
      <c r="AG74" s="34">
        <f t="shared" si="383"/>
        <v>163</v>
      </c>
      <c r="AH74" s="18">
        <f t="shared" si="383"/>
        <v>0</v>
      </c>
      <c r="AI74" s="18">
        <f t="shared" si="383"/>
        <v>0</v>
      </c>
      <c r="AJ74" s="18">
        <f t="shared" si="383"/>
        <v>0</v>
      </c>
      <c r="AK74" s="18">
        <f t="shared" si="383"/>
        <v>2.9115066399999998</v>
      </c>
      <c r="AL74" s="18">
        <f t="shared" si="383"/>
        <v>0</v>
      </c>
      <c r="AM74" s="18">
        <f t="shared" si="383"/>
        <v>0</v>
      </c>
      <c r="AN74" s="18">
        <f t="shared" si="383"/>
        <v>0</v>
      </c>
      <c r="AO74" s="18">
        <f t="shared" si="383"/>
        <v>0</v>
      </c>
      <c r="AP74" s="18">
        <f t="shared" si="383"/>
        <v>0</v>
      </c>
      <c r="AQ74" s="18">
        <f t="shared" si="383"/>
        <v>163</v>
      </c>
      <c r="AR74" s="18">
        <f t="shared" si="383"/>
        <v>0</v>
      </c>
      <c r="AS74" s="18">
        <f t="shared" si="383"/>
        <v>0</v>
      </c>
      <c r="AT74" s="18">
        <f t="shared" si="383"/>
        <v>0</v>
      </c>
      <c r="AU74" s="18">
        <f t="shared" si="383"/>
        <v>1.36463886427176</v>
      </c>
      <c r="AV74" s="18">
        <f t="shared" si="383"/>
        <v>0</v>
      </c>
      <c r="AW74" s="18">
        <f t="shared" si="383"/>
        <v>0</v>
      </c>
      <c r="AX74" s="18">
        <f t="shared" si="383"/>
        <v>0</v>
      </c>
      <c r="AY74" s="18">
        <f t="shared" si="383"/>
        <v>0</v>
      </c>
      <c r="AZ74" s="18">
        <f t="shared" si="383"/>
        <v>0</v>
      </c>
      <c r="BA74" s="34">
        <f t="shared" si="383"/>
        <v>77</v>
      </c>
      <c r="BB74" s="18">
        <f t="shared" si="383"/>
        <v>0</v>
      </c>
      <c r="BC74" s="18">
        <f t="shared" si="383"/>
        <v>0</v>
      </c>
      <c r="BD74" s="18">
        <f t="shared" si="383"/>
        <v>0</v>
      </c>
      <c r="BE74" s="18">
        <f t="shared" si="383"/>
        <v>4.4542576299999999</v>
      </c>
      <c r="BF74" s="18">
        <f t="shared" si="383"/>
        <v>0</v>
      </c>
      <c r="BG74" s="18">
        <f t="shared" si="383"/>
        <v>0</v>
      </c>
      <c r="BH74" s="18">
        <f t="shared" si="383"/>
        <v>0</v>
      </c>
      <c r="BI74" s="18">
        <f t="shared" si="383"/>
        <v>0</v>
      </c>
      <c r="BJ74" s="18">
        <f t="shared" si="383"/>
        <v>0</v>
      </c>
      <c r="BK74" s="34">
        <f t="shared" si="383"/>
        <v>165</v>
      </c>
      <c r="BL74" s="18">
        <f t="shared" si="383"/>
        <v>0</v>
      </c>
      <c r="BM74" s="18">
        <f t="shared" si="383"/>
        <v>0</v>
      </c>
      <c r="BN74" s="18">
        <f t="shared" si="383"/>
        <v>0</v>
      </c>
      <c r="BO74" s="18">
        <f t="shared" si="383"/>
        <v>0</v>
      </c>
      <c r="BP74" s="18">
        <f t="shared" si="383"/>
        <v>0</v>
      </c>
      <c r="BQ74" s="18">
        <f t="shared" ref="BQ74:CJ74" si="384">BQ75</f>
        <v>0</v>
      </c>
      <c r="BR74" s="18">
        <f t="shared" si="384"/>
        <v>0</v>
      </c>
      <c r="BS74" s="18">
        <f t="shared" si="384"/>
        <v>0</v>
      </c>
      <c r="BT74" s="18">
        <f t="shared" si="384"/>
        <v>0</v>
      </c>
      <c r="BU74" s="18">
        <f t="shared" si="384"/>
        <v>0</v>
      </c>
      <c r="BV74" s="18">
        <f t="shared" si="384"/>
        <v>0</v>
      </c>
      <c r="BW74" s="18">
        <f t="shared" si="384"/>
        <v>0</v>
      </c>
      <c r="BX74" s="18">
        <f t="shared" si="384"/>
        <v>0</v>
      </c>
      <c r="BY74" s="18">
        <f t="shared" si="384"/>
        <v>0</v>
      </c>
      <c r="BZ74" s="18">
        <f t="shared" si="384"/>
        <v>0</v>
      </c>
      <c r="CA74" s="18">
        <f t="shared" si="384"/>
        <v>0</v>
      </c>
      <c r="CB74" s="18">
        <f t="shared" si="384"/>
        <v>0</v>
      </c>
      <c r="CC74" s="18">
        <f t="shared" si="384"/>
        <v>0</v>
      </c>
      <c r="CD74" s="18">
        <f t="shared" si="384"/>
        <v>0</v>
      </c>
      <c r="CE74" s="18">
        <f t="shared" si="384"/>
        <v>0</v>
      </c>
      <c r="CF74" s="18">
        <f t="shared" si="384"/>
        <v>0</v>
      </c>
      <c r="CG74" s="18">
        <f t="shared" si="384"/>
        <v>0</v>
      </c>
      <c r="CH74" s="18">
        <f t="shared" si="384"/>
        <v>0</v>
      </c>
      <c r="CI74" s="18">
        <f t="shared" si="384"/>
        <v>0</v>
      </c>
      <c r="CJ74" s="18">
        <f t="shared" si="384"/>
        <v>0</v>
      </c>
      <c r="CK74" s="18">
        <f t="shared" ref="CK74" si="385">CK75</f>
        <v>0</v>
      </c>
      <c r="CL74" s="18">
        <f t="shared" ref="CL74" si="386">CL75</f>
        <v>0</v>
      </c>
      <c r="CM74" s="18">
        <f t="shared" ref="CM74" si="387">CM75</f>
        <v>0</v>
      </c>
      <c r="CN74" s="18">
        <f t="shared" ref="CN74" si="388">CN75</f>
        <v>0</v>
      </c>
      <c r="CO74" s="18">
        <f t="shared" ref="CO74" si="389">CO75</f>
        <v>0</v>
      </c>
      <c r="CP74" s="18">
        <f t="shared" ref="CP74" si="390">CP75</f>
        <v>0</v>
      </c>
      <c r="CQ74" s="18">
        <f t="shared" ref="CQ74" si="391">CQ75</f>
        <v>0</v>
      </c>
      <c r="CR74" s="18">
        <f t="shared" ref="CR74" si="392">CR75</f>
        <v>0</v>
      </c>
      <c r="CS74" s="18">
        <f t="shared" ref="CS74" si="393">CS75</f>
        <v>0</v>
      </c>
      <c r="CT74" s="18">
        <f t="shared" ref="CT74" si="394">CT75</f>
        <v>0</v>
      </c>
      <c r="CU74" s="18">
        <f t="shared" ref="CU74" si="395">CU75</f>
        <v>0</v>
      </c>
      <c r="CV74" s="18">
        <f t="shared" ref="CV74" si="396">CV75</f>
        <v>0</v>
      </c>
      <c r="CW74" s="18">
        <f t="shared" ref="CW74" si="397">CW75</f>
        <v>0</v>
      </c>
      <c r="CX74" s="18">
        <f t="shared" ref="CX74" si="398">CX75</f>
        <v>0</v>
      </c>
      <c r="CY74" s="18">
        <f t="shared" ref="CY74" si="399">CY75</f>
        <v>0</v>
      </c>
      <c r="CZ74" s="18">
        <f t="shared" ref="CZ74" si="400">CZ75</f>
        <v>0</v>
      </c>
      <c r="DA74" s="18">
        <f t="shared" ref="DA74" si="401">DA75</f>
        <v>0</v>
      </c>
      <c r="DB74" s="18">
        <f t="shared" ref="DB74" si="402">DB75</f>
        <v>0</v>
      </c>
      <c r="DC74" s="18">
        <f t="shared" ref="DC74" si="403">DC75</f>
        <v>0</v>
      </c>
      <c r="DD74" s="18">
        <f t="shared" ref="DD74" si="404">DD75</f>
        <v>0</v>
      </c>
      <c r="DE74" s="18">
        <f t="shared" ref="DE74" si="405">DE75</f>
        <v>0</v>
      </c>
      <c r="DF74" s="18">
        <f t="shared" ref="DF74" si="406">DF75</f>
        <v>0</v>
      </c>
      <c r="DG74" s="18">
        <f t="shared" ref="DG74" si="407">DG75</f>
        <v>0</v>
      </c>
      <c r="DH74" s="18">
        <f t="shared" ref="DH74" si="408">DH75</f>
        <v>0</v>
      </c>
      <c r="DI74" s="18">
        <f t="shared" ref="DI74" si="409">DI75</f>
        <v>0</v>
      </c>
      <c r="DJ74" s="18">
        <f t="shared" ref="DJ74" si="410">DJ75</f>
        <v>0</v>
      </c>
      <c r="DK74" s="18">
        <f t="shared" ref="DK74" si="411">DK75</f>
        <v>0</v>
      </c>
      <c r="DL74" s="18">
        <f t="shared" ref="DL74" si="412">DL75</f>
        <v>0</v>
      </c>
      <c r="DM74" s="18">
        <f t="shared" ref="DM74" si="413">DM75</f>
        <v>0</v>
      </c>
      <c r="DN74" s="18">
        <f t="shared" ref="DN74" si="414">DN75</f>
        <v>0</v>
      </c>
      <c r="DO74" s="18">
        <f t="shared" ref="DO74" si="415">DO75</f>
        <v>0</v>
      </c>
      <c r="DP74" s="18">
        <f t="shared" ref="DP74" si="416">DP75</f>
        <v>0</v>
      </c>
      <c r="DQ74" s="18">
        <f t="shared" ref="DQ74" si="417">DQ75</f>
        <v>0</v>
      </c>
      <c r="DR74" s="18">
        <f t="shared" ref="DR74" si="418">DR75</f>
        <v>0</v>
      </c>
      <c r="DS74" s="18">
        <f t="shared" ref="DS74" si="419">DS75</f>
        <v>0</v>
      </c>
      <c r="DT74" s="18">
        <f t="shared" ref="DT74" si="420">DT75</f>
        <v>0</v>
      </c>
      <c r="DU74" s="18">
        <f t="shared" ref="DU74" si="421">DU75</f>
        <v>0</v>
      </c>
      <c r="DV74" s="18">
        <f t="shared" ref="DV74" si="422">DV75</f>
        <v>0</v>
      </c>
      <c r="DW74" s="18">
        <f t="shared" ref="DW74" si="423">DW75</f>
        <v>4.27614550427176</v>
      </c>
      <c r="DX74" s="18">
        <f t="shared" ref="DX74" si="424">DX75</f>
        <v>0</v>
      </c>
      <c r="DY74" s="18">
        <f t="shared" ref="DY74" si="425">DY75</f>
        <v>0</v>
      </c>
      <c r="DZ74" s="18">
        <f t="shared" ref="DZ74" si="426">DZ75</f>
        <v>0</v>
      </c>
      <c r="EA74" s="18">
        <f t="shared" ref="EA74" si="427">EA75</f>
        <v>0</v>
      </c>
      <c r="EB74" s="18">
        <f t="shared" ref="EB74" si="428">EB75</f>
        <v>0</v>
      </c>
      <c r="EC74" s="18">
        <f t="shared" ref="EC74" si="429">EC75</f>
        <v>240</v>
      </c>
      <c r="ED74" s="18">
        <f t="shared" ref="ED74" si="430">ED75</f>
        <v>0</v>
      </c>
      <c r="EE74" s="18">
        <f t="shared" ref="EE74" si="431">EE75</f>
        <v>0</v>
      </c>
      <c r="EF74" s="18">
        <f t="shared" ref="EF74" si="432">EF75</f>
        <v>0</v>
      </c>
      <c r="EG74" s="18">
        <f t="shared" ref="EG74" si="433">EG75</f>
        <v>7.3657642699999997</v>
      </c>
      <c r="EH74" s="18">
        <f t="shared" ref="EH74" si="434">EH75</f>
        <v>0</v>
      </c>
      <c r="EI74" s="18">
        <f t="shared" ref="EI74" si="435">EI75</f>
        <v>0</v>
      </c>
      <c r="EJ74" s="18">
        <f t="shared" ref="EJ74" si="436">EJ75</f>
        <v>0</v>
      </c>
      <c r="EK74" s="18">
        <f t="shared" ref="EK74" si="437">EK75</f>
        <v>0</v>
      </c>
      <c r="EL74" s="18">
        <f t="shared" ref="EL74" si="438">EL75</f>
        <v>0</v>
      </c>
      <c r="EM74" s="34">
        <f t="shared" ref="EM74" si="439">EM75</f>
        <v>328</v>
      </c>
      <c r="EN74" s="18">
        <f t="shared" ref="EN74" si="440">EN75</f>
        <v>0</v>
      </c>
      <c r="EO74" s="18">
        <f t="shared" ref="EO74" si="441">EO75</f>
        <v>0</v>
      </c>
      <c r="EP74" s="19"/>
    </row>
    <row r="75" spans="1:146" s="51" customFormat="1" ht="63" x14ac:dyDescent="0.25">
      <c r="A75" s="35" t="s">
        <v>210</v>
      </c>
      <c r="B75" s="93" t="s">
        <v>257</v>
      </c>
      <c r="C75" s="44" t="s">
        <v>254</v>
      </c>
      <c r="D75" s="45">
        <f>AA75+AU75</f>
        <v>4.27614550427176</v>
      </c>
      <c r="E75" s="38">
        <f>AK75+BE75</f>
        <v>7.3657642699999997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38">
        <v>2.9115066399999998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163</v>
      </c>
      <c r="AH75" s="49">
        <v>0</v>
      </c>
      <c r="AI75" s="49">
        <v>0</v>
      </c>
      <c r="AJ75" s="49">
        <v>0</v>
      </c>
      <c r="AK75" s="38">
        <v>2.9115066399999998</v>
      </c>
      <c r="AL75" s="49">
        <v>0</v>
      </c>
      <c r="AM75" s="49">
        <v>0</v>
      </c>
      <c r="AN75" s="49">
        <v>0</v>
      </c>
      <c r="AO75" s="49">
        <v>0</v>
      </c>
      <c r="AP75" s="49">
        <v>0</v>
      </c>
      <c r="AQ75" s="49">
        <v>163</v>
      </c>
      <c r="AR75" s="49">
        <v>0</v>
      </c>
      <c r="AS75" s="49">
        <v>0</v>
      </c>
      <c r="AT75" s="49">
        <v>0</v>
      </c>
      <c r="AU75" s="38">
        <v>1.36463886427176</v>
      </c>
      <c r="AV75" s="39">
        <v>0</v>
      </c>
      <c r="AW75" s="39">
        <v>0</v>
      </c>
      <c r="AX75" s="39">
        <v>0</v>
      </c>
      <c r="AY75" s="39">
        <v>0</v>
      </c>
      <c r="AZ75" s="39">
        <v>0</v>
      </c>
      <c r="BA75" s="39">
        <v>77</v>
      </c>
      <c r="BB75" s="39">
        <v>0</v>
      </c>
      <c r="BC75" s="39">
        <v>0</v>
      </c>
      <c r="BD75" s="49">
        <v>0</v>
      </c>
      <c r="BE75" s="88">
        <v>4.4542576299999999</v>
      </c>
      <c r="BF75" s="39">
        <v>0</v>
      </c>
      <c r="BG75" s="39">
        <v>0</v>
      </c>
      <c r="BH75" s="39">
        <v>0</v>
      </c>
      <c r="BI75" s="39">
        <v>0</v>
      </c>
      <c r="BJ75" s="39">
        <v>0</v>
      </c>
      <c r="BK75" s="89">
        <v>165</v>
      </c>
      <c r="BL75" s="39">
        <v>0</v>
      </c>
      <c r="BM75" s="3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50">
        <v>0</v>
      </c>
      <c r="BY75" s="50">
        <v>0</v>
      </c>
      <c r="BZ75" s="50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>
        <v>0</v>
      </c>
      <c r="CH75" s="49">
        <v>0</v>
      </c>
      <c r="CI75" s="45">
        <v>0</v>
      </c>
      <c r="CJ75" s="49">
        <v>0</v>
      </c>
      <c r="CK75" s="49">
        <v>0</v>
      </c>
      <c r="CL75" s="49">
        <v>0</v>
      </c>
      <c r="CM75" s="49">
        <v>0</v>
      </c>
      <c r="CN75" s="49">
        <v>0</v>
      </c>
      <c r="CO75" s="49">
        <v>0</v>
      </c>
      <c r="CP75" s="49">
        <v>0</v>
      </c>
      <c r="CQ75" s="49">
        <v>0</v>
      </c>
      <c r="CR75" s="49">
        <v>0</v>
      </c>
      <c r="CS75" s="49">
        <v>0</v>
      </c>
      <c r="CT75" s="49">
        <v>0</v>
      </c>
      <c r="CU75" s="49">
        <v>0</v>
      </c>
      <c r="CV75" s="49">
        <v>0</v>
      </c>
      <c r="CW75" s="49">
        <v>0</v>
      </c>
      <c r="CX75" s="49">
        <v>0</v>
      </c>
      <c r="CY75" s="49">
        <v>0</v>
      </c>
      <c r="CZ75" s="49">
        <v>0</v>
      </c>
      <c r="DA75" s="49">
        <v>0</v>
      </c>
      <c r="DB75" s="49">
        <v>0</v>
      </c>
      <c r="DC75" s="49">
        <v>0</v>
      </c>
      <c r="DD75" s="49">
        <v>0</v>
      </c>
      <c r="DE75" s="49">
        <v>0</v>
      </c>
      <c r="DF75" s="49">
        <v>0</v>
      </c>
      <c r="DG75" s="49">
        <v>0</v>
      </c>
      <c r="DH75" s="49">
        <v>0</v>
      </c>
      <c r="DI75" s="49">
        <v>0</v>
      </c>
      <c r="DJ75" s="49">
        <v>0</v>
      </c>
      <c r="DK75" s="49">
        <v>0</v>
      </c>
      <c r="DL75" s="49">
        <v>0</v>
      </c>
      <c r="DM75" s="49">
        <v>0</v>
      </c>
      <c r="DN75" s="49">
        <v>0</v>
      </c>
      <c r="DO75" s="49">
        <v>0</v>
      </c>
      <c r="DP75" s="49">
        <v>0</v>
      </c>
      <c r="DQ75" s="49">
        <v>0</v>
      </c>
      <c r="DR75" s="49">
        <v>0</v>
      </c>
      <c r="DS75" s="49">
        <v>0</v>
      </c>
      <c r="DT75" s="49">
        <v>0</v>
      </c>
      <c r="DU75" s="49">
        <v>0</v>
      </c>
      <c r="DV75" s="49">
        <f>Z75+AT75+BN75</f>
        <v>0</v>
      </c>
      <c r="DW75" s="42">
        <f>AA75+AU75+BO75+CI75+DC75</f>
        <v>4.27614550427176</v>
      </c>
      <c r="DX75" s="49">
        <f t="shared" ref="DX75" si="442">AB75+AV75+BP75</f>
        <v>0</v>
      </c>
      <c r="DY75" s="49">
        <f t="shared" ref="DY75" si="443">AC75+AW75+BQ75</f>
        <v>0</v>
      </c>
      <c r="DZ75" s="49">
        <f t="shared" ref="DZ75" si="444">AD75+AX75+BR75</f>
        <v>0</v>
      </c>
      <c r="EA75" s="49">
        <f t="shared" ref="EA75" si="445">AE75+AY75+BS75</f>
        <v>0</v>
      </c>
      <c r="EB75" s="49">
        <f t="shared" ref="EB75" si="446">AF75+AZ75+BT75</f>
        <v>0</v>
      </c>
      <c r="EC75" s="49">
        <f t="shared" ref="EC75:EO75" si="447">AG75+BA75+BU75</f>
        <v>240</v>
      </c>
      <c r="ED75" s="49">
        <f t="shared" ref="ED75" si="448">AH75+BB75+BV75</f>
        <v>0</v>
      </c>
      <c r="EE75" s="49">
        <f t="shared" ref="EE75" si="449">AI75+BC75+BW75</f>
        <v>0</v>
      </c>
      <c r="EF75" s="49">
        <f t="shared" si="447"/>
        <v>0</v>
      </c>
      <c r="EG75" s="42">
        <f>AK75+BE75+BY75+CS75+DM75</f>
        <v>7.3657642699999997</v>
      </c>
      <c r="EH75" s="49">
        <f t="shared" si="447"/>
        <v>0</v>
      </c>
      <c r="EI75" s="49">
        <f t="shared" si="447"/>
        <v>0</v>
      </c>
      <c r="EJ75" s="49">
        <f t="shared" si="447"/>
        <v>0</v>
      </c>
      <c r="EK75" s="49">
        <f t="shared" si="447"/>
        <v>0</v>
      </c>
      <c r="EL75" s="49">
        <f t="shared" si="447"/>
        <v>0</v>
      </c>
      <c r="EM75" s="49">
        <f t="shared" si="447"/>
        <v>328</v>
      </c>
      <c r="EN75" s="49">
        <f t="shared" si="447"/>
        <v>0</v>
      </c>
      <c r="EO75" s="49">
        <f t="shared" si="447"/>
        <v>0</v>
      </c>
      <c r="EP75" s="97" t="s">
        <v>269</v>
      </c>
    </row>
    <row r="76" spans="1:146" ht="63" x14ac:dyDescent="0.25">
      <c r="A76" s="20" t="s">
        <v>176</v>
      </c>
      <c r="B76" s="16" t="s">
        <v>177</v>
      </c>
      <c r="C76" s="17" t="s">
        <v>99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v>0</v>
      </c>
      <c r="BW76" s="18">
        <v>0</v>
      </c>
      <c r="BX76" s="18">
        <v>0</v>
      </c>
      <c r="BY76" s="18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0</v>
      </c>
      <c r="CE76" s="18">
        <v>0</v>
      </c>
      <c r="CF76" s="18">
        <v>0</v>
      </c>
      <c r="CG76" s="18">
        <v>0</v>
      </c>
      <c r="CH76" s="18">
        <v>0</v>
      </c>
      <c r="CI76" s="18">
        <v>0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18">
        <v>0</v>
      </c>
      <c r="CP76" s="18">
        <v>0</v>
      </c>
      <c r="CQ76" s="18">
        <v>0</v>
      </c>
      <c r="CR76" s="18">
        <v>0</v>
      </c>
      <c r="CS76" s="18">
        <v>0</v>
      </c>
      <c r="CT76" s="18">
        <v>0</v>
      </c>
      <c r="CU76" s="18">
        <v>0</v>
      </c>
      <c r="CV76" s="18">
        <v>0</v>
      </c>
      <c r="CW76" s="18">
        <v>0</v>
      </c>
      <c r="CX76" s="18">
        <v>0</v>
      </c>
      <c r="CY76" s="18">
        <v>0</v>
      </c>
      <c r="CZ76" s="18">
        <v>0</v>
      </c>
      <c r="DA76" s="18">
        <v>0</v>
      </c>
      <c r="DB76" s="18">
        <v>0</v>
      </c>
      <c r="DC76" s="18">
        <v>0</v>
      </c>
      <c r="DD76" s="18">
        <v>0</v>
      </c>
      <c r="DE76" s="18">
        <v>0</v>
      </c>
      <c r="DF76" s="18">
        <v>0</v>
      </c>
      <c r="DG76" s="18">
        <v>0</v>
      </c>
      <c r="DH76" s="18">
        <v>0</v>
      </c>
      <c r="DI76" s="18">
        <v>0</v>
      </c>
      <c r="DJ76" s="18">
        <v>0</v>
      </c>
      <c r="DK76" s="18">
        <v>0</v>
      </c>
      <c r="DL76" s="18">
        <v>0</v>
      </c>
      <c r="DM76" s="18">
        <v>0</v>
      </c>
      <c r="DN76" s="18">
        <v>0</v>
      </c>
      <c r="DO76" s="18">
        <v>0</v>
      </c>
      <c r="DP76" s="18">
        <v>0</v>
      </c>
      <c r="DQ76" s="18">
        <v>0</v>
      </c>
      <c r="DR76" s="18">
        <v>0</v>
      </c>
      <c r="DS76" s="18">
        <v>0</v>
      </c>
      <c r="DT76" s="18">
        <v>0</v>
      </c>
      <c r="DU76" s="18">
        <v>0</v>
      </c>
      <c r="DV76" s="18">
        <v>0</v>
      </c>
      <c r="DW76" s="18">
        <v>0</v>
      </c>
      <c r="DX76" s="18">
        <v>0</v>
      </c>
      <c r="DY76" s="18">
        <v>0</v>
      </c>
      <c r="DZ76" s="18">
        <v>0</v>
      </c>
      <c r="EA76" s="18">
        <v>0</v>
      </c>
      <c r="EB76" s="18">
        <v>0</v>
      </c>
      <c r="EC76" s="18">
        <v>0</v>
      </c>
      <c r="ED76" s="18">
        <v>0</v>
      </c>
      <c r="EE76" s="18">
        <v>0</v>
      </c>
      <c r="EF76" s="18">
        <v>0</v>
      </c>
      <c r="EG76" s="18">
        <v>0</v>
      </c>
      <c r="EH76" s="18">
        <v>0</v>
      </c>
      <c r="EI76" s="18">
        <v>0</v>
      </c>
      <c r="EJ76" s="18">
        <v>0</v>
      </c>
      <c r="EK76" s="18">
        <v>0</v>
      </c>
      <c r="EL76" s="18">
        <v>0</v>
      </c>
      <c r="EM76" s="18">
        <v>0</v>
      </c>
      <c r="EN76" s="18">
        <v>0</v>
      </c>
      <c r="EO76" s="18">
        <v>0</v>
      </c>
      <c r="EP76" s="19"/>
    </row>
    <row r="77" spans="1:146" ht="63" hidden="1" x14ac:dyDescent="0.25">
      <c r="A77" s="20" t="s">
        <v>178</v>
      </c>
      <c r="B77" s="16" t="s">
        <v>179</v>
      </c>
      <c r="C77" s="17" t="s">
        <v>99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0</v>
      </c>
      <c r="DT77" s="19">
        <v>0</v>
      </c>
      <c r="DU77" s="19">
        <v>0</v>
      </c>
      <c r="DV77" s="19">
        <v>0</v>
      </c>
      <c r="DW77" s="19">
        <v>0</v>
      </c>
      <c r="DX77" s="19">
        <v>0</v>
      </c>
      <c r="DY77" s="19">
        <v>0</v>
      </c>
      <c r="DZ77" s="19">
        <v>0</v>
      </c>
      <c r="EA77" s="19">
        <v>0</v>
      </c>
      <c r="EB77" s="19">
        <v>0</v>
      </c>
      <c r="EC77" s="19">
        <v>0</v>
      </c>
      <c r="ED77" s="19">
        <v>0</v>
      </c>
      <c r="EE77" s="19">
        <v>0</v>
      </c>
      <c r="EF77" s="19">
        <v>0</v>
      </c>
      <c r="EG77" s="19">
        <v>0</v>
      </c>
      <c r="EH77" s="19">
        <v>0</v>
      </c>
      <c r="EI77" s="19">
        <v>0</v>
      </c>
      <c r="EJ77" s="19">
        <v>0</v>
      </c>
      <c r="EK77" s="19">
        <v>0</v>
      </c>
      <c r="EL77" s="19">
        <v>0</v>
      </c>
      <c r="EM77" s="19">
        <v>0</v>
      </c>
      <c r="EN77" s="19">
        <v>0</v>
      </c>
      <c r="EO77" s="19">
        <v>0</v>
      </c>
      <c r="EP77" s="19"/>
    </row>
    <row r="78" spans="1:146" ht="63" hidden="1" x14ac:dyDescent="0.25">
      <c r="A78" s="20" t="s">
        <v>180</v>
      </c>
      <c r="B78" s="16" t="s">
        <v>181</v>
      </c>
      <c r="C78" s="17" t="s">
        <v>99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0</v>
      </c>
      <c r="CF78" s="19">
        <v>0</v>
      </c>
      <c r="CG78" s="19">
        <v>0</v>
      </c>
      <c r="CH78" s="19">
        <v>0</v>
      </c>
      <c r="CI78" s="19">
        <v>0</v>
      </c>
      <c r="CJ78" s="19">
        <v>0</v>
      </c>
      <c r="CK78" s="19">
        <v>0</v>
      </c>
      <c r="CL78" s="19">
        <v>0</v>
      </c>
      <c r="CM78" s="19">
        <v>0</v>
      </c>
      <c r="CN78" s="19">
        <v>0</v>
      </c>
      <c r="CO78" s="19">
        <v>0</v>
      </c>
      <c r="CP78" s="19">
        <v>0</v>
      </c>
      <c r="CQ78" s="19">
        <v>0</v>
      </c>
      <c r="CR78" s="19">
        <v>0</v>
      </c>
      <c r="CS78" s="19">
        <v>0</v>
      </c>
      <c r="CT78" s="19">
        <v>0</v>
      </c>
      <c r="CU78" s="19">
        <v>0</v>
      </c>
      <c r="CV78" s="19">
        <v>0</v>
      </c>
      <c r="CW78" s="19">
        <v>0</v>
      </c>
      <c r="CX78" s="19">
        <v>0</v>
      </c>
      <c r="CY78" s="19">
        <v>0</v>
      </c>
      <c r="CZ78" s="19">
        <v>0</v>
      </c>
      <c r="DA78" s="19">
        <v>0</v>
      </c>
      <c r="DB78" s="19">
        <v>0</v>
      </c>
      <c r="DC78" s="19">
        <v>0</v>
      </c>
      <c r="DD78" s="19">
        <v>0</v>
      </c>
      <c r="DE78" s="19">
        <v>0</v>
      </c>
      <c r="DF78" s="19">
        <v>0</v>
      </c>
      <c r="DG78" s="19">
        <v>0</v>
      </c>
      <c r="DH78" s="19">
        <v>0</v>
      </c>
      <c r="DI78" s="19">
        <v>0</v>
      </c>
      <c r="DJ78" s="19">
        <v>0</v>
      </c>
      <c r="DK78" s="19">
        <v>0</v>
      </c>
      <c r="DL78" s="19">
        <v>0</v>
      </c>
      <c r="DM78" s="19">
        <v>0</v>
      </c>
      <c r="DN78" s="19">
        <v>0</v>
      </c>
      <c r="DO78" s="19">
        <v>0</v>
      </c>
      <c r="DP78" s="19">
        <v>0</v>
      </c>
      <c r="DQ78" s="19">
        <v>0</v>
      </c>
      <c r="DR78" s="19">
        <v>0</v>
      </c>
      <c r="DS78" s="19">
        <v>0</v>
      </c>
      <c r="DT78" s="19">
        <v>0</v>
      </c>
      <c r="DU78" s="19">
        <v>0</v>
      </c>
      <c r="DV78" s="19">
        <v>0</v>
      </c>
      <c r="DW78" s="19">
        <v>0</v>
      </c>
      <c r="DX78" s="19">
        <v>0</v>
      </c>
      <c r="DY78" s="19">
        <v>0</v>
      </c>
      <c r="DZ78" s="19">
        <v>0</v>
      </c>
      <c r="EA78" s="19">
        <v>0</v>
      </c>
      <c r="EB78" s="19">
        <v>0</v>
      </c>
      <c r="EC78" s="19">
        <v>0</v>
      </c>
      <c r="ED78" s="19">
        <v>0</v>
      </c>
      <c r="EE78" s="19">
        <v>0</v>
      </c>
      <c r="EF78" s="19">
        <v>0</v>
      </c>
      <c r="EG78" s="19">
        <v>0</v>
      </c>
      <c r="EH78" s="19">
        <v>0</v>
      </c>
      <c r="EI78" s="19">
        <v>0</v>
      </c>
      <c r="EJ78" s="19">
        <v>0</v>
      </c>
      <c r="EK78" s="19">
        <v>0</v>
      </c>
      <c r="EL78" s="19">
        <v>0</v>
      </c>
      <c r="EM78" s="19">
        <v>0</v>
      </c>
      <c r="EN78" s="19">
        <v>0</v>
      </c>
      <c r="EO78" s="19">
        <v>0</v>
      </c>
      <c r="EP78" s="19"/>
    </row>
    <row r="79" spans="1:146" ht="63" hidden="1" x14ac:dyDescent="0.25">
      <c r="A79" s="20" t="s">
        <v>182</v>
      </c>
      <c r="B79" s="16" t="s">
        <v>183</v>
      </c>
      <c r="C79" s="17" t="s">
        <v>99</v>
      </c>
      <c r="D79" s="19">
        <f t="shared" ref="D79:BO79" si="450">D80+D81</f>
        <v>0</v>
      </c>
      <c r="E79" s="19">
        <f t="shared" si="450"/>
        <v>0</v>
      </c>
      <c r="F79" s="19">
        <f t="shared" si="450"/>
        <v>0</v>
      </c>
      <c r="G79" s="19">
        <f t="shared" si="450"/>
        <v>0</v>
      </c>
      <c r="H79" s="19">
        <f t="shared" si="450"/>
        <v>0</v>
      </c>
      <c r="I79" s="19">
        <f t="shared" si="450"/>
        <v>0</v>
      </c>
      <c r="J79" s="19">
        <f t="shared" si="450"/>
        <v>0</v>
      </c>
      <c r="K79" s="19">
        <f t="shared" si="450"/>
        <v>0</v>
      </c>
      <c r="L79" s="19">
        <f t="shared" si="450"/>
        <v>0</v>
      </c>
      <c r="M79" s="19">
        <f t="shared" si="450"/>
        <v>0</v>
      </c>
      <c r="N79" s="19">
        <f t="shared" si="450"/>
        <v>0</v>
      </c>
      <c r="O79" s="19">
        <f t="shared" si="450"/>
        <v>0</v>
      </c>
      <c r="P79" s="19">
        <f t="shared" si="450"/>
        <v>0</v>
      </c>
      <c r="Q79" s="19">
        <f t="shared" si="450"/>
        <v>0</v>
      </c>
      <c r="R79" s="19">
        <f t="shared" si="450"/>
        <v>0</v>
      </c>
      <c r="S79" s="19">
        <f t="shared" si="450"/>
        <v>0</v>
      </c>
      <c r="T79" s="19">
        <f t="shared" si="450"/>
        <v>0</v>
      </c>
      <c r="U79" s="19">
        <f t="shared" si="450"/>
        <v>0</v>
      </c>
      <c r="V79" s="19">
        <f t="shared" si="450"/>
        <v>0</v>
      </c>
      <c r="W79" s="19">
        <f t="shared" si="450"/>
        <v>0</v>
      </c>
      <c r="X79" s="19">
        <f t="shared" si="450"/>
        <v>0</v>
      </c>
      <c r="Y79" s="19">
        <f t="shared" si="450"/>
        <v>0</v>
      </c>
      <c r="Z79" s="19">
        <f t="shared" si="450"/>
        <v>0</v>
      </c>
      <c r="AA79" s="19">
        <f t="shared" si="450"/>
        <v>0</v>
      </c>
      <c r="AB79" s="19">
        <f t="shared" si="450"/>
        <v>0</v>
      </c>
      <c r="AC79" s="19">
        <f t="shared" si="450"/>
        <v>0</v>
      </c>
      <c r="AD79" s="19">
        <f t="shared" si="450"/>
        <v>0</v>
      </c>
      <c r="AE79" s="19">
        <f t="shared" si="450"/>
        <v>0</v>
      </c>
      <c r="AF79" s="19">
        <f t="shared" si="450"/>
        <v>0</v>
      </c>
      <c r="AG79" s="19">
        <f t="shared" si="450"/>
        <v>0</v>
      </c>
      <c r="AH79" s="19">
        <f t="shared" si="450"/>
        <v>0</v>
      </c>
      <c r="AI79" s="19">
        <f t="shared" si="450"/>
        <v>0</v>
      </c>
      <c r="AJ79" s="19">
        <f t="shared" si="450"/>
        <v>0</v>
      </c>
      <c r="AK79" s="19">
        <f t="shared" si="450"/>
        <v>0</v>
      </c>
      <c r="AL79" s="19">
        <f t="shared" si="450"/>
        <v>0</v>
      </c>
      <c r="AM79" s="19">
        <f t="shared" si="450"/>
        <v>0</v>
      </c>
      <c r="AN79" s="19">
        <f t="shared" si="450"/>
        <v>0</v>
      </c>
      <c r="AO79" s="19">
        <f t="shared" si="450"/>
        <v>0</v>
      </c>
      <c r="AP79" s="19">
        <f t="shared" si="450"/>
        <v>0</v>
      </c>
      <c r="AQ79" s="19">
        <f t="shared" si="450"/>
        <v>0</v>
      </c>
      <c r="AR79" s="19">
        <f t="shared" si="450"/>
        <v>0</v>
      </c>
      <c r="AS79" s="19">
        <f t="shared" si="450"/>
        <v>0</v>
      </c>
      <c r="AT79" s="19">
        <f t="shared" si="450"/>
        <v>0</v>
      </c>
      <c r="AU79" s="19">
        <f t="shared" si="450"/>
        <v>0</v>
      </c>
      <c r="AV79" s="19">
        <f t="shared" si="450"/>
        <v>0</v>
      </c>
      <c r="AW79" s="19">
        <f t="shared" si="450"/>
        <v>0</v>
      </c>
      <c r="AX79" s="19">
        <f t="shared" si="450"/>
        <v>0</v>
      </c>
      <c r="AY79" s="19">
        <f t="shared" si="450"/>
        <v>0</v>
      </c>
      <c r="AZ79" s="19">
        <f t="shared" si="450"/>
        <v>0</v>
      </c>
      <c r="BA79" s="19">
        <f t="shared" si="450"/>
        <v>0</v>
      </c>
      <c r="BB79" s="19">
        <f t="shared" si="450"/>
        <v>0</v>
      </c>
      <c r="BC79" s="19">
        <f t="shared" si="450"/>
        <v>0</v>
      </c>
      <c r="BD79" s="19">
        <f t="shared" si="450"/>
        <v>0</v>
      </c>
      <c r="BE79" s="19">
        <f t="shared" si="450"/>
        <v>0</v>
      </c>
      <c r="BF79" s="19">
        <f t="shared" si="450"/>
        <v>0</v>
      </c>
      <c r="BG79" s="19">
        <f t="shared" si="450"/>
        <v>0</v>
      </c>
      <c r="BH79" s="19">
        <f t="shared" si="450"/>
        <v>0</v>
      </c>
      <c r="BI79" s="19">
        <f t="shared" si="450"/>
        <v>0</v>
      </c>
      <c r="BJ79" s="19">
        <f t="shared" si="450"/>
        <v>0</v>
      </c>
      <c r="BK79" s="19">
        <f t="shared" si="450"/>
        <v>0</v>
      </c>
      <c r="BL79" s="19">
        <f t="shared" si="450"/>
        <v>0</v>
      </c>
      <c r="BM79" s="19">
        <f t="shared" si="450"/>
        <v>0</v>
      </c>
      <c r="BN79" s="19">
        <f t="shared" si="450"/>
        <v>0</v>
      </c>
      <c r="BO79" s="19">
        <f t="shared" si="450"/>
        <v>0</v>
      </c>
      <c r="BP79" s="19">
        <f t="shared" ref="BP79:CM79" si="451">BP80+BP81</f>
        <v>0</v>
      </c>
      <c r="BQ79" s="19">
        <f t="shared" si="451"/>
        <v>0</v>
      </c>
      <c r="BR79" s="19">
        <f t="shared" si="451"/>
        <v>0</v>
      </c>
      <c r="BS79" s="19">
        <f t="shared" si="451"/>
        <v>0</v>
      </c>
      <c r="BT79" s="19">
        <f t="shared" si="451"/>
        <v>0</v>
      </c>
      <c r="BU79" s="19">
        <f t="shared" si="451"/>
        <v>0</v>
      </c>
      <c r="BV79" s="19">
        <f t="shared" si="451"/>
        <v>0</v>
      </c>
      <c r="BW79" s="19">
        <f t="shared" si="451"/>
        <v>0</v>
      </c>
      <c r="BX79" s="19">
        <f t="shared" si="451"/>
        <v>0</v>
      </c>
      <c r="BY79" s="19">
        <f t="shared" si="451"/>
        <v>0</v>
      </c>
      <c r="BZ79" s="19">
        <f t="shared" si="451"/>
        <v>0</v>
      </c>
      <c r="CA79" s="19">
        <f t="shared" si="451"/>
        <v>0</v>
      </c>
      <c r="CB79" s="19">
        <f t="shared" si="451"/>
        <v>0</v>
      </c>
      <c r="CC79" s="19">
        <f t="shared" si="451"/>
        <v>0</v>
      </c>
      <c r="CD79" s="19">
        <f t="shared" si="451"/>
        <v>0</v>
      </c>
      <c r="CE79" s="19">
        <f t="shared" si="451"/>
        <v>0</v>
      </c>
      <c r="CF79" s="19">
        <f t="shared" si="451"/>
        <v>0</v>
      </c>
      <c r="CG79" s="19">
        <f t="shared" si="451"/>
        <v>0</v>
      </c>
      <c r="CH79" s="19">
        <f t="shared" si="451"/>
        <v>0</v>
      </c>
      <c r="CI79" s="19">
        <f t="shared" si="451"/>
        <v>0</v>
      </c>
      <c r="CJ79" s="19">
        <f t="shared" si="451"/>
        <v>0</v>
      </c>
      <c r="CK79" s="19">
        <f t="shared" si="451"/>
        <v>0</v>
      </c>
      <c r="CL79" s="19">
        <f t="shared" si="451"/>
        <v>0</v>
      </c>
      <c r="CM79" s="19">
        <f t="shared" si="451"/>
        <v>0</v>
      </c>
      <c r="CN79" s="19">
        <f>CN80+CN81</f>
        <v>0</v>
      </c>
      <c r="CO79" s="19">
        <f>CO80+CO81</f>
        <v>0</v>
      </c>
      <c r="CP79" s="19">
        <f>CP80+CP81</f>
        <v>0</v>
      </c>
      <c r="CQ79" s="19">
        <f t="shared" ref="CQ79:DG79" si="452">CQ80+CQ81</f>
        <v>0</v>
      </c>
      <c r="CR79" s="19">
        <f t="shared" si="452"/>
        <v>0</v>
      </c>
      <c r="CS79" s="19">
        <f t="shared" si="452"/>
        <v>0</v>
      </c>
      <c r="CT79" s="19">
        <f t="shared" si="452"/>
        <v>0</v>
      </c>
      <c r="CU79" s="19">
        <f t="shared" si="452"/>
        <v>0</v>
      </c>
      <c r="CV79" s="19">
        <f t="shared" si="452"/>
        <v>0</v>
      </c>
      <c r="CW79" s="19">
        <f t="shared" si="452"/>
        <v>0</v>
      </c>
      <c r="CX79" s="19">
        <f t="shared" si="452"/>
        <v>0</v>
      </c>
      <c r="CY79" s="19">
        <f t="shared" si="452"/>
        <v>0</v>
      </c>
      <c r="CZ79" s="19">
        <f t="shared" si="452"/>
        <v>0</v>
      </c>
      <c r="DA79" s="19">
        <f t="shared" si="452"/>
        <v>0</v>
      </c>
      <c r="DB79" s="19">
        <f t="shared" si="452"/>
        <v>0</v>
      </c>
      <c r="DC79" s="19">
        <f t="shared" si="452"/>
        <v>0</v>
      </c>
      <c r="DD79" s="19">
        <f t="shared" si="452"/>
        <v>0</v>
      </c>
      <c r="DE79" s="19">
        <f t="shared" si="452"/>
        <v>0</v>
      </c>
      <c r="DF79" s="19">
        <f t="shared" si="452"/>
        <v>0</v>
      </c>
      <c r="DG79" s="19">
        <f t="shared" si="452"/>
        <v>0</v>
      </c>
      <c r="DH79" s="19">
        <f>DH80+DH81</f>
        <v>0</v>
      </c>
      <c r="DI79" s="19">
        <f>DI80+DI81</f>
        <v>0</v>
      </c>
      <c r="DJ79" s="19">
        <f>DJ80+DJ81</f>
        <v>0</v>
      </c>
      <c r="DK79" s="19">
        <f t="shared" ref="DK79:EO79" si="453">DK80+DK81</f>
        <v>0</v>
      </c>
      <c r="DL79" s="19">
        <f t="shared" si="453"/>
        <v>0</v>
      </c>
      <c r="DM79" s="19">
        <f t="shared" si="453"/>
        <v>0</v>
      </c>
      <c r="DN79" s="19">
        <f t="shared" si="453"/>
        <v>0</v>
      </c>
      <c r="DO79" s="19">
        <f t="shared" si="453"/>
        <v>0</v>
      </c>
      <c r="DP79" s="19">
        <f t="shared" si="453"/>
        <v>0</v>
      </c>
      <c r="DQ79" s="19">
        <f t="shared" si="453"/>
        <v>0</v>
      </c>
      <c r="DR79" s="19">
        <f t="shared" si="453"/>
        <v>0</v>
      </c>
      <c r="DS79" s="19">
        <f t="shared" si="453"/>
        <v>0</v>
      </c>
      <c r="DT79" s="19">
        <f t="shared" si="453"/>
        <v>0</v>
      </c>
      <c r="DU79" s="19">
        <f t="shared" si="453"/>
        <v>0</v>
      </c>
      <c r="DV79" s="19">
        <f t="shared" si="453"/>
        <v>0</v>
      </c>
      <c r="DW79" s="19">
        <f t="shared" si="453"/>
        <v>0</v>
      </c>
      <c r="DX79" s="19">
        <f t="shared" si="453"/>
        <v>0</v>
      </c>
      <c r="DY79" s="19">
        <f t="shared" si="453"/>
        <v>0</v>
      </c>
      <c r="DZ79" s="19">
        <f t="shared" si="453"/>
        <v>0</v>
      </c>
      <c r="EA79" s="19">
        <f t="shared" si="453"/>
        <v>0</v>
      </c>
      <c r="EB79" s="19">
        <f t="shared" si="453"/>
        <v>0</v>
      </c>
      <c r="EC79" s="19">
        <f t="shared" si="453"/>
        <v>0</v>
      </c>
      <c r="ED79" s="19">
        <f t="shared" si="453"/>
        <v>0</v>
      </c>
      <c r="EE79" s="19">
        <f t="shared" si="453"/>
        <v>0</v>
      </c>
      <c r="EF79" s="19">
        <f t="shared" si="453"/>
        <v>0</v>
      </c>
      <c r="EG79" s="19">
        <f t="shared" si="453"/>
        <v>0</v>
      </c>
      <c r="EH79" s="19">
        <f t="shared" si="453"/>
        <v>0</v>
      </c>
      <c r="EI79" s="19">
        <f t="shared" si="453"/>
        <v>0</v>
      </c>
      <c r="EJ79" s="19">
        <f t="shared" si="453"/>
        <v>0</v>
      </c>
      <c r="EK79" s="19">
        <f t="shared" si="453"/>
        <v>0</v>
      </c>
      <c r="EL79" s="19">
        <f>EL80+EL81</f>
        <v>0</v>
      </c>
      <c r="EM79" s="19">
        <f>EM80+EM81</f>
        <v>0</v>
      </c>
      <c r="EN79" s="19">
        <f>EN80+EN81</f>
        <v>0</v>
      </c>
      <c r="EO79" s="19">
        <f t="shared" si="453"/>
        <v>0</v>
      </c>
      <c r="EP79" s="19"/>
    </row>
    <row r="80" spans="1:146" ht="31.5" x14ac:dyDescent="0.25">
      <c r="A80" s="20" t="s">
        <v>184</v>
      </c>
      <c r="B80" s="16" t="s">
        <v>185</v>
      </c>
      <c r="C80" s="17" t="s">
        <v>99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19">
        <v>0</v>
      </c>
      <c r="CR80" s="19">
        <v>0</v>
      </c>
      <c r="CS80" s="19">
        <v>0</v>
      </c>
      <c r="CT80" s="19">
        <v>0</v>
      </c>
      <c r="CU80" s="19">
        <v>0</v>
      </c>
      <c r="CV80" s="19">
        <v>0</v>
      </c>
      <c r="CW80" s="19">
        <v>0</v>
      </c>
      <c r="CX80" s="19">
        <v>0</v>
      </c>
      <c r="CY80" s="19">
        <v>0</v>
      </c>
      <c r="CZ80" s="19">
        <v>0</v>
      </c>
      <c r="DA80" s="19">
        <v>0</v>
      </c>
      <c r="DB80" s="19">
        <v>0</v>
      </c>
      <c r="DC80" s="19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0</v>
      </c>
      <c r="DK80" s="19">
        <v>0</v>
      </c>
      <c r="DL80" s="19">
        <v>0</v>
      </c>
      <c r="DM80" s="19">
        <v>0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0</v>
      </c>
      <c r="DT80" s="19">
        <v>0</v>
      </c>
      <c r="DU80" s="19">
        <v>0</v>
      </c>
      <c r="DV80" s="19">
        <v>0</v>
      </c>
      <c r="DW80" s="19">
        <v>0</v>
      </c>
      <c r="DX80" s="19">
        <v>0</v>
      </c>
      <c r="DY80" s="19">
        <v>0</v>
      </c>
      <c r="DZ80" s="19">
        <v>0</v>
      </c>
      <c r="EA80" s="19">
        <v>0</v>
      </c>
      <c r="EB80" s="19">
        <v>0</v>
      </c>
      <c r="EC80" s="19">
        <v>0</v>
      </c>
      <c r="ED80" s="19">
        <v>0</v>
      </c>
      <c r="EE80" s="19">
        <v>0</v>
      </c>
      <c r="EF80" s="19">
        <v>0</v>
      </c>
      <c r="EG80" s="19">
        <v>0</v>
      </c>
      <c r="EH80" s="19">
        <v>0</v>
      </c>
      <c r="EI80" s="19">
        <v>0</v>
      </c>
      <c r="EJ80" s="19">
        <v>0</v>
      </c>
      <c r="EK80" s="19">
        <v>0</v>
      </c>
      <c r="EL80" s="19">
        <v>0</v>
      </c>
      <c r="EM80" s="19">
        <v>0</v>
      </c>
      <c r="EN80" s="19">
        <v>0</v>
      </c>
      <c r="EO80" s="19">
        <v>0</v>
      </c>
      <c r="EP80" s="19"/>
    </row>
    <row r="81" spans="1:146" ht="47.25" hidden="1" x14ac:dyDescent="0.25">
      <c r="A81" s="20" t="s">
        <v>186</v>
      </c>
      <c r="B81" s="16" t="s">
        <v>187</v>
      </c>
      <c r="C81" s="17" t="s">
        <v>99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0</v>
      </c>
      <c r="DT81" s="19">
        <v>0</v>
      </c>
      <c r="DU81" s="19">
        <v>0</v>
      </c>
      <c r="DV81" s="19">
        <v>0</v>
      </c>
      <c r="DW81" s="19">
        <v>0</v>
      </c>
      <c r="DX81" s="19">
        <v>0</v>
      </c>
      <c r="DY81" s="19">
        <v>0</v>
      </c>
      <c r="DZ81" s="19">
        <v>0</v>
      </c>
      <c r="EA81" s="19">
        <v>0</v>
      </c>
      <c r="EB81" s="19">
        <v>0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9">
        <v>0</v>
      </c>
      <c r="EJ81" s="19">
        <v>0</v>
      </c>
      <c r="EK81" s="19">
        <v>0</v>
      </c>
      <c r="EL81" s="19">
        <v>0</v>
      </c>
      <c r="EM81" s="19">
        <v>0</v>
      </c>
      <c r="EN81" s="19">
        <v>0</v>
      </c>
      <c r="EO81" s="19">
        <v>0</v>
      </c>
      <c r="EP81" s="19"/>
    </row>
    <row r="82" spans="1:146" ht="94.5" hidden="1" x14ac:dyDescent="0.25">
      <c r="A82" s="20" t="s">
        <v>188</v>
      </c>
      <c r="B82" s="16" t="s">
        <v>189</v>
      </c>
      <c r="C82" s="17" t="s">
        <v>99</v>
      </c>
      <c r="D82" s="19">
        <f t="shared" ref="D82:BO82" si="454">D83+D84</f>
        <v>0</v>
      </c>
      <c r="E82" s="19">
        <f t="shared" si="454"/>
        <v>0</v>
      </c>
      <c r="F82" s="19">
        <f t="shared" si="454"/>
        <v>0</v>
      </c>
      <c r="G82" s="19">
        <f t="shared" si="454"/>
        <v>0</v>
      </c>
      <c r="H82" s="19">
        <f t="shared" si="454"/>
        <v>0</v>
      </c>
      <c r="I82" s="19">
        <f t="shared" si="454"/>
        <v>0</v>
      </c>
      <c r="J82" s="19">
        <f t="shared" si="454"/>
        <v>0</v>
      </c>
      <c r="K82" s="19">
        <f t="shared" si="454"/>
        <v>0</v>
      </c>
      <c r="L82" s="19">
        <f t="shared" si="454"/>
        <v>0</v>
      </c>
      <c r="M82" s="19">
        <f t="shared" si="454"/>
        <v>0</v>
      </c>
      <c r="N82" s="19">
        <f t="shared" si="454"/>
        <v>0</v>
      </c>
      <c r="O82" s="19">
        <f t="shared" si="454"/>
        <v>0</v>
      </c>
      <c r="P82" s="19">
        <f t="shared" si="454"/>
        <v>0</v>
      </c>
      <c r="Q82" s="19">
        <f t="shared" si="454"/>
        <v>0</v>
      </c>
      <c r="R82" s="19">
        <f t="shared" si="454"/>
        <v>0</v>
      </c>
      <c r="S82" s="19">
        <f t="shared" si="454"/>
        <v>0</v>
      </c>
      <c r="T82" s="19">
        <f t="shared" si="454"/>
        <v>0</v>
      </c>
      <c r="U82" s="19">
        <f t="shared" si="454"/>
        <v>0</v>
      </c>
      <c r="V82" s="19">
        <f t="shared" si="454"/>
        <v>0</v>
      </c>
      <c r="W82" s="19">
        <f t="shared" si="454"/>
        <v>0</v>
      </c>
      <c r="X82" s="19">
        <f t="shared" si="454"/>
        <v>0</v>
      </c>
      <c r="Y82" s="19">
        <f t="shared" si="454"/>
        <v>0</v>
      </c>
      <c r="Z82" s="19">
        <f t="shared" si="454"/>
        <v>0</v>
      </c>
      <c r="AA82" s="19">
        <f t="shared" si="454"/>
        <v>0</v>
      </c>
      <c r="AB82" s="19">
        <f t="shared" si="454"/>
        <v>0</v>
      </c>
      <c r="AC82" s="19">
        <f t="shared" si="454"/>
        <v>0</v>
      </c>
      <c r="AD82" s="19">
        <f t="shared" si="454"/>
        <v>0</v>
      </c>
      <c r="AE82" s="19">
        <f t="shared" si="454"/>
        <v>0</v>
      </c>
      <c r="AF82" s="19">
        <f t="shared" si="454"/>
        <v>0</v>
      </c>
      <c r="AG82" s="19">
        <f t="shared" si="454"/>
        <v>0</v>
      </c>
      <c r="AH82" s="19">
        <f t="shared" si="454"/>
        <v>0</v>
      </c>
      <c r="AI82" s="19">
        <f t="shared" si="454"/>
        <v>0</v>
      </c>
      <c r="AJ82" s="19">
        <f t="shared" si="454"/>
        <v>0</v>
      </c>
      <c r="AK82" s="19">
        <f t="shared" si="454"/>
        <v>0</v>
      </c>
      <c r="AL82" s="19">
        <f t="shared" si="454"/>
        <v>0</v>
      </c>
      <c r="AM82" s="19">
        <f t="shared" si="454"/>
        <v>0</v>
      </c>
      <c r="AN82" s="19">
        <f t="shared" si="454"/>
        <v>0</v>
      </c>
      <c r="AO82" s="19">
        <f t="shared" si="454"/>
        <v>0</v>
      </c>
      <c r="AP82" s="19">
        <f t="shared" si="454"/>
        <v>0</v>
      </c>
      <c r="AQ82" s="19">
        <f t="shared" si="454"/>
        <v>0</v>
      </c>
      <c r="AR82" s="19">
        <f t="shared" si="454"/>
        <v>0</v>
      </c>
      <c r="AS82" s="19">
        <f t="shared" si="454"/>
        <v>0</v>
      </c>
      <c r="AT82" s="19">
        <f t="shared" si="454"/>
        <v>0</v>
      </c>
      <c r="AU82" s="19">
        <f t="shared" si="454"/>
        <v>0</v>
      </c>
      <c r="AV82" s="19">
        <f t="shared" si="454"/>
        <v>0</v>
      </c>
      <c r="AW82" s="19">
        <f t="shared" si="454"/>
        <v>0</v>
      </c>
      <c r="AX82" s="19">
        <f t="shared" si="454"/>
        <v>0</v>
      </c>
      <c r="AY82" s="19">
        <f t="shared" si="454"/>
        <v>0</v>
      </c>
      <c r="AZ82" s="19">
        <f t="shared" si="454"/>
        <v>0</v>
      </c>
      <c r="BA82" s="19">
        <f t="shared" si="454"/>
        <v>0</v>
      </c>
      <c r="BB82" s="19">
        <f t="shared" si="454"/>
        <v>0</v>
      </c>
      <c r="BC82" s="19">
        <f t="shared" si="454"/>
        <v>0</v>
      </c>
      <c r="BD82" s="19">
        <f t="shared" si="454"/>
        <v>0</v>
      </c>
      <c r="BE82" s="19">
        <f t="shared" si="454"/>
        <v>0</v>
      </c>
      <c r="BF82" s="19">
        <f t="shared" si="454"/>
        <v>0</v>
      </c>
      <c r="BG82" s="19">
        <f t="shared" si="454"/>
        <v>0</v>
      </c>
      <c r="BH82" s="19">
        <f t="shared" si="454"/>
        <v>0</v>
      </c>
      <c r="BI82" s="19">
        <f t="shared" si="454"/>
        <v>0</v>
      </c>
      <c r="BJ82" s="19">
        <f t="shared" si="454"/>
        <v>0</v>
      </c>
      <c r="BK82" s="19">
        <f t="shared" si="454"/>
        <v>0</v>
      </c>
      <c r="BL82" s="19">
        <f t="shared" si="454"/>
        <v>0</v>
      </c>
      <c r="BM82" s="19">
        <f t="shared" si="454"/>
        <v>0</v>
      </c>
      <c r="BN82" s="19">
        <f t="shared" si="454"/>
        <v>0</v>
      </c>
      <c r="BO82" s="19">
        <f t="shared" si="454"/>
        <v>0</v>
      </c>
      <c r="BP82" s="19">
        <f t="shared" ref="BP82:CM82" si="455">BP83+BP84</f>
        <v>0</v>
      </c>
      <c r="BQ82" s="19">
        <f t="shared" si="455"/>
        <v>0</v>
      </c>
      <c r="BR82" s="19">
        <f t="shared" si="455"/>
        <v>0</v>
      </c>
      <c r="BS82" s="19">
        <f t="shared" si="455"/>
        <v>0</v>
      </c>
      <c r="BT82" s="19">
        <f t="shared" si="455"/>
        <v>0</v>
      </c>
      <c r="BU82" s="19">
        <f t="shared" si="455"/>
        <v>0</v>
      </c>
      <c r="BV82" s="19">
        <f t="shared" si="455"/>
        <v>0</v>
      </c>
      <c r="BW82" s="19">
        <f t="shared" si="455"/>
        <v>0</v>
      </c>
      <c r="BX82" s="19">
        <f t="shared" si="455"/>
        <v>0</v>
      </c>
      <c r="BY82" s="19">
        <f t="shared" si="455"/>
        <v>0</v>
      </c>
      <c r="BZ82" s="19">
        <f t="shared" si="455"/>
        <v>0</v>
      </c>
      <c r="CA82" s="19">
        <f t="shared" si="455"/>
        <v>0</v>
      </c>
      <c r="CB82" s="19">
        <f t="shared" si="455"/>
        <v>0</v>
      </c>
      <c r="CC82" s="19">
        <f t="shared" si="455"/>
        <v>0</v>
      </c>
      <c r="CD82" s="19">
        <f t="shared" si="455"/>
        <v>0</v>
      </c>
      <c r="CE82" s="19">
        <f t="shared" si="455"/>
        <v>0</v>
      </c>
      <c r="CF82" s="19">
        <f t="shared" si="455"/>
        <v>0</v>
      </c>
      <c r="CG82" s="19">
        <f t="shared" si="455"/>
        <v>0</v>
      </c>
      <c r="CH82" s="19">
        <f t="shared" si="455"/>
        <v>0</v>
      </c>
      <c r="CI82" s="19">
        <f t="shared" si="455"/>
        <v>0</v>
      </c>
      <c r="CJ82" s="19">
        <f t="shared" si="455"/>
        <v>0</v>
      </c>
      <c r="CK82" s="19">
        <f t="shared" si="455"/>
        <v>0</v>
      </c>
      <c r="CL82" s="19">
        <f t="shared" si="455"/>
        <v>0</v>
      </c>
      <c r="CM82" s="19">
        <f t="shared" si="455"/>
        <v>0</v>
      </c>
      <c r="CN82" s="19">
        <f>CN83+CN84</f>
        <v>0</v>
      </c>
      <c r="CO82" s="19">
        <f>CO83+CO84</f>
        <v>0</v>
      </c>
      <c r="CP82" s="19">
        <f>CP83+CP84</f>
        <v>0</v>
      </c>
      <c r="CQ82" s="19">
        <f t="shared" ref="CQ82:DG82" si="456">CQ83+CQ84</f>
        <v>0</v>
      </c>
      <c r="CR82" s="19">
        <f t="shared" si="456"/>
        <v>0</v>
      </c>
      <c r="CS82" s="19">
        <f t="shared" si="456"/>
        <v>0</v>
      </c>
      <c r="CT82" s="19">
        <f t="shared" si="456"/>
        <v>0</v>
      </c>
      <c r="CU82" s="19">
        <f t="shared" si="456"/>
        <v>0</v>
      </c>
      <c r="CV82" s="19">
        <f t="shared" si="456"/>
        <v>0</v>
      </c>
      <c r="CW82" s="19">
        <f t="shared" si="456"/>
        <v>0</v>
      </c>
      <c r="CX82" s="19">
        <f t="shared" si="456"/>
        <v>0</v>
      </c>
      <c r="CY82" s="19">
        <f t="shared" si="456"/>
        <v>0</v>
      </c>
      <c r="CZ82" s="19">
        <f t="shared" si="456"/>
        <v>0</v>
      </c>
      <c r="DA82" s="19">
        <f t="shared" si="456"/>
        <v>0</v>
      </c>
      <c r="DB82" s="19">
        <f t="shared" si="456"/>
        <v>0</v>
      </c>
      <c r="DC82" s="19">
        <f t="shared" si="456"/>
        <v>0</v>
      </c>
      <c r="DD82" s="19">
        <f t="shared" si="456"/>
        <v>0</v>
      </c>
      <c r="DE82" s="19">
        <f t="shared" si="456"/>
        <v>0</v>
      </c>
      <c r="DF82" s="19">
        <f t="shared" si="456"/>
        <v>0</v>
      </c>
      <c r="DG82" s="19">
        <f t="shared" si="456"/>
        <v>0</v>
      </c>
      <c r="DH82" s="19">
        <f>DH83+DH84</f>
        <v>0</v>
      </c>
      <c r="DI82" s="19">
        <f>DI83+DI84</f>
        <v>0</v>
      </c>
      <c r="DJ82" s="19">
        <f>DJ83+DJ84</f>
        <v>0</v>
      </c>
      <c r="DK82" s="19">
        <f t="shared" ref="DK82:EO82" si="457">DK83+DK84</f>
        <v>0</v>
      </c>
      <c r="DL82" s="19">
        <f t="shared" si="457"/>
        <v>0</v>
      </c>
      <c r="DM82" s="19">
        <f t="shared" si="457"/>
        <v>0</v>
      </c>
      <c r="DN82" s="19">
        <f t="shared" si="457"/>
        <v>0</v>
      </c>
      <c r="DO82" s="19">
        <f t="shared" si="457"/>
        <v>0</v>
      </c>
      <c r="DP82" s="19">
        <f t="shared" si="457"/>
        <v>0</v>
      </c>
      <c r="DQ82" s="19">
        <f t="shared" si="457"/>
        <v>0</v>
      </c>
      <c r="DR82" s="19">
        <f t="shared" si="457"/>
        <v>0</v>
      </c>
      <c r="DS82" s="19">
        <f t="shared" si="457"/>
        <v>0</v>
      </c>
      <c r="DT82" s="19">
        <f t="shared" si="457"/>
        <v>0</v>
      </c>
      <c r="DU82" s="19">
        <f t="shared" si="457"/>
        <v>0</v>
      </c>
      <c r="DV82" s="19">
        <f t="shared" si="457"/>
        <v>0</v>
      </c>
      <c r="DW82" s="19">
        <f t="shared" si="457"/>
        <v>0</v>
      </c>
      <c r="DX82" s="19">
        <f t="shared" si="457"/>
        <v>0</v>
      </c>
      <c r="DY82" s="19">
        <f t="shared" si="457"/>
        <v>0</v>
      </c>
      <c r="DZ82" s="19">
        <f t="shared" si="457"/>
        <v>0</v>
      </c>
      <c r="EA82" s="19">
        <f t="shared" si="457"/>
        <v>0</v>
      </c>
      <c r="EB82" s="19">
        <f t="shared" si="457"/>
        <v>0</v>
      </c>
      <c r="EC82" s="19">
        <f t="shared" si="457"/>
        <v>0</v>
      </c>
      <c r="ED82" s="19">
        <f t="shared" si="457"/>
        <v>0</v>
      </c>
      <c r="EE82" s="19">
        <f t="shared" si="457"/>
        <v>0</v>
      </c>
      <c r="EF82" s="19">
        <f t="shared" si="457"/>
        <v>0</v>
      </c>
      <c r="EG82" s="19">
        <f t="shared" si="457"/>
        <v>0</v>
      </c>
      <c r="EH82" s="19">
        <f t="shared" si="457"/>
        <v>0</v>
      </c>
      <c r="EI82" s="19">
        <f t="shared" si="457"/>
        <v>0</v>
      </c>
      <c r="EJ82" s="19">
        <f t="shared" si="457"/>
        <v>0</v>
      </c>
      <c r="EK82" s="19">
        <f t="shared" si="457"/>
        <v>0</v>
      </c>
      <c r="EL82" s="19">
        <f>EL83+EL84</f>
        <v>0</v>
      </c>
      <c r="EM82" s="19">
        <f>EM83+EM84</f>
        <v>0</v>
      </c>
      <c r="EN82" s="19">
        <f>EN83+EN84</f>
        <v>0</v>
      </c>
      <c r="EO82" s="19">
        <f t="shared" si="457"/>
        <v>0</v>
      </c>
      <c r="EP82" s="19"/>
    </row>
    <row r="83" spans="1:146" ht="78.75" hidden="1" x14ac:dyDescent="0.25">
      <c r="A83" s="20" t="s">
        <v>190</v>
      </c>
      <c r="B83" s="16" t="s">
        <v>191</v>
      </c>
      <c r="C83" s="17" t="s">
        <v>99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/>
    </row>
    <row r="84" spans="1:146" ht="78.75" hidden="1" x14ac:dyDescent="0.25">
      <c r="A84" s="20" t="s">
        <v>192</v>
      </c>
      <c r="B84" s="16" t="s">
        <v>193</v>
      </c>
      <c r="C84" s="17" t="s">
        <v>99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/>
    </row>
    <row r="85" spans="1:146" ht="47.25" hidden="1" x14ac:dyDescent="0.25">
      <c r="A85" s="20" t="s">
        <v>194</v>
      </c>
      <c r="B85" s="16" t="s">
        <v>195</v>
      </c>
      <c r="C85" s="17" t="s">
        <v>99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/>
    </row>
    <row r="86" spans="1:146" ht="47.25" hidden="1" x14ac:dyDescent="0.25">
      <c r="A86" s="20" t="s">
        <v>196</v>
      </c>
      <c r="B86" s="21" t="s">
        <v>197</v>
      </c>
      <c r="C86" s="17" t="s">
        <v>99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0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0</v>
      </c>
      <c r="EN86" s="19">
        <v>0</v>
      </c>
      <c r="EO86" s="19">
        <v>0</v>
      </c>
      <c r="EP86" s="19"/>
    </row>
    <row r="87" spans="1:146" ht="31.5" x14ac:dyDescent="0.25">
      <c r="A87" s="20" t="s">
        <v>198</v>
      </c>
      <c r="B87" s="21" t="s">
        <v>199</v>
      </c>
      <c r="C87" s="17" t="s">
        <v>99</v>
      </c>
      <c r="D87" s="26">
        <f>D88+D89</f>
        <v>0</v>
      </c>
      <c r="E87" s="26">
        <f t="shared" ref="E87:BP87" si="458">E88+E89</f>
        <v>5.3480980000000002</v>
      </c>
      <c r="F87" s="26">
        <f t="shared" si="458"/>
        <v>0</v>
      </c>
      <c r="G87" s="26">
        <f t="shared" si="458"/>
        <v>0</v>
      </c>
      <c r="H87" s="26">
        <f t="shared" si="458"/>
        <v>0</v>
      </c>
      <c r="I87" s="26">
        <f t="shared" si="458"/>
        <v>0</v>
      </c>
      <c r="J87" s="26">
        <f t="shared" si="458"/>
        <v>0</v>
      </c>
      <c r="K87" s="26">
        <f t="shared" si="458"/>
        <v>0</v>
      </c>
      <c r="L87" s="26">
        <f t="shared" si="458"/>
        <v>0</v>
      </c>
      <c r="M87" s="26">
        <f t="shared" si="458"/>
        <v>0</v>
      </c>
      <c r="N87" s="26">
        <f t="shared" si="458"/>
        <v>0</v>
      </c>
      <c r="O87" s="26">
        <f t="shared" si="458"/>
        <v>0</v>
      </c>
      <c r="P87" s="26">
        <f t="shared" si="458"/>
        <v>0</v>
      </c>
      <c r="Q87" s="26">
        <f t="shared" si="458"/>
        <v>0</v>
      </c>
      <c r="R87" s="26">
        <f t="shared" si="458"/>
        <v>0</v>
      </c>
      <c r="S87" s="26">
        <f t="shared" si="458"/>
        <v>0</v>
      </c>
      <c r="T87" s="26">
        <f t="shared" si="458"/>
        <v>0</v>
      </c>
      <c r="U87" s="26">
        <f t="shared" si="458"/>
        <v>0</v>
      </c>
      <c r="V87" s="26">
        <f t="shared" si="458"/>
        <v>0</v>
      </c>
      <c r="W87" s="26">
        <f t="shared" si="458"/>
        <v>0</v>
      </c>
      <c r="X87" s="26">
        <f t="shared" si="458"/>
        <v>0</v>
      </c>
      <c r="Y87" s="26">
        <f t="shared" si="458"/>
        <v>0</v>
      </c>
      <c r="Z87" s="26">
        <f t="shared" si="458"/>
        <v>0</v>
      </c>
      <c r="AA87" s="26">
        <f t="shared" si="458"/>
        <v>0</v>
      </c>
      <c r="AB87" s="26">
        <f t="shared" si="458"/>
        <v>0</v>
      </c>
      <c r="AC87" s="26">
        <f t="shared" si="458"/>
        <v>0</v>
      </c>
      <c r="AD87" s="26">
        <f t="shared" si="458"/>
        <v>0</v>
      </c>
      <c r="AE87" s="26">
        <f t="shared" si="458"/>
        <v>0</v>
      </c>
      <c r="AF87" s="26">
        <f t="shared" si="458"/>
        <v>0</v>
      </c>
      <c r="AG87" s="26">
        <f t="shared" si="458"/>
        <v>0</v>
      </c>
      <c r="AH87" s="26">
        <f t="shared" si="458"/>
        <v>0</v>
      </c>
      <c r="AI87" s="26">
        <f t="shared" si="458"/>
        <v>0</v>
      </c>
      <c r="AJ87" s="26">
        <f t="shared" si="458"/>
        <v>0</v>
      </c>
      <c r="AK87" s="26">
        <f t="shared" si="458"/>
        <v>0</v>
      </c>
      <c r="AL87" s="26">
        <f t="shared" si="458"/>
        <v>0</v>
      </c>
      <c r="AM87" s="26">
        <f t="shared" si="458"/>
        <v>0</v>
      </c>
      <c r="AN87" s="26">
        <f t="shared" si="458"/>
        <v>0</v>
      </c>
      <c r="AO87" s="26">
        <f t="shared" si="458"/>
        <v>0</v>
      </c>
      <c r="AP87" s="26">
        <f t="shared" si="458"/>
        <v>0</v>
      </c>
      <c r="AQ87" s="26">
        <f t="shared" si="458"/>
        <v>0</v>
      </c>
      <c r="AR87" s="26">
        <f t="shared" si="458"/>
        <v>0</v>
      </c>
      <c r="AS87" s="26">
        <f t="shared" si="458"/>
        <v>0</v>
      </c>
      <c r="AT87" s="26">
        <f t="shared" si="458"/>
        <v>0</v>
      </c>
      <c r="AU87" s="26">
        <f t="shared" si="458"/>
        <v>0</v>
      </c>
      <c r="AV87" s="26">
        <f t="shared" si="458"/>
        <v>0</v>
      </c>
      <c r="AW87" s="26">
        <f t="shared" si="458"/>
        <v>0</v>
      </c>
      <c r="AX87" s="26">
        <f t="shared" si="458"/>
        <v>0</v>
      </c>
      <c r="AY87" s="26">
        <f t="shared" si="458"/>
        <v>0</v>
      </c>
      <c r="AZ87" s="26">
        <f t="shared" si="458"/>
        <v>0</v>
      </c>
      <c r="BA87" s="26">
        <f t="shared" si="458"/>
        <v>0</v>
      </c>
      <c r="BB87" s="26">
        <f t="shared" si="458"/>
        <v>0</v>
      </c>
      <c r="BC87" s="26">
        <f t="shared" si="458"/>
        <v>0</v>
      </c>
      <c r="BD87" s="26">
        <f t="shared" si="458"/>
        <v>0</v>
      </c>
      <c r="BE87" s="26">
        <f t="shared" si="458"/>
        <v>0.84809800000000002</v>
      </c>
      <c r="BF87" s="26">
        <f t="shared" si="458"/>
        <v>0</v>
      </c>
      <c r="BG87" s="26">
        <f t="shared" si="458"/>
        <v>0</v>
      </c>
      <c r="BH87" s="26">
        <f t="shared" si="458"/>
        <v>0</v>
      </c>
      <c r="BI87" s="26">
        <f t="shared" si="458"/>
        <v>0</v>
      </c>
      <c r="BJ87" s="26">
        <f t="shared" si="458"/>
        <v>0</v>
      </c>
      <c r="BK87" s="26">
        <f t="shared" si="458"/>
        <v>0</v>
      </c>
      <c r="BL87" s="26">
        <f t="shared" si="458"/>
        <v>0</v>
      </c>
      <c r="BM87" s="26">
        <f t="shared" si="458"/>
        <v>0</v>
      </c>
      <c r="BN87" s="26">
        <f t="shared" si="458"/>
        <v>0</v>
      </c>
      <c r="BO87" s="26">
        <f t="shared" si="458"/>
        <v>0</v>
      </c>
      <c r="BP87" s="26">
        <f t="shared" si="458"/>
        <v>0</v>
      </c>
      <c r="BQ87" s="26">
        <f t="shared" ref="BQ87:EB87" si="459">BQ88+BQ89</f>
        <v>0</v>
      </c>
      <c r="BR87" s="26">
        <f t="shared" si="459"/>
        <v>0</v>
      </c>
      <c r="BS87" s="26">
        <f t="shared" si="459"/>
        <v>0</v>
      </c>
      <c r="BT87" s="26">
        <f t="shared" si="459"/>
        <v>0</v>
      </c>
      <c r="BU87" s="26">
        <f t="shared" si="459"/>
        <v>0</v>
      </c>
      <c r="BV87" s="26">
        <f t="shared" si="459"/>
        <v>0</v>
      </c>
      <c r="BW87" s="26">
        <f t="shared" si="459"/>
        <v>0</v>
      </c>
      <c r="BX87" s="26">
        <f t="shared" si="459"/>
        <v>0</v>
      </c>
      <c r="BY87" s="26">
        <f t="shared" si="459"/>
        <v>0</v>
      </c>
      <c r="BZ87" s="26">
        <f t="shared" si="459"/>
        <v>0</v>
      </c>
      <c r="CA87" s="26">
        <f t="shared" si="459"/>
        <v>0</v>
      </c>
      <c r="CB87" s="26">
        <f t="shared" si="459"/>
        <v>0</v>
      </c>
      <c r="CC87" s="26">
        <f t="shared" si="459"/>
        <v>0</v>
      </c>
      <c r="CD87" s="26">
        <f t="shared" si="459"/>
        <v>0</v>
      </c>
      <c r="CE87" s="26">
        <f t="shared" si="459"/>
        <v>0</v>
      </c>
      <c r="CF87" s="26">
        <f t="shared" si="459"/>
        <v>0</v>
      </c>
      <c r="CG87" s="26">
        <f t="shared" si="459"/>
        <v>0</v>
      </c>
      <c r="CH87" s="26">
        <f t="shared" si="459"/>
        <v>0</v>
      </c>
      <c r="CI87" s="26">
        <f t="shared" si="459"/>
        <v>0</v>
      </c>
      <c r="CJ87" s="26">
        <f t="shared" si="459"/>
        <v>0</v>
      </c>
      <c r="CK87" s="26">
        <f t="shared" si="459"/>
        <v>0</v>
      </c>
      <c r="CL87" s="26">
        <f t="shared" si="459"/>
        <v>0</v>
      </c>
      <c r="CM87" s="26">
        <f t="shared" si="459"/>
        <v>0</v>
      </c>
      <c r="CN87" s="26">
        <f t="shared" si="459"/>
        <v>0</v>
      </c>
      <c r="CO87" s="26">
        <f t="shared" si="459"/>
        <v>0</v>
      </c>
      <c r="CP87" s="26">
        <f t="shared" si="459"/>
        <v>0</v>
      </c>
      <c r="CQ87" s="26">
        <f t="shared" si="459"/>
        <v>0</v>
      </c>
      <c r="CR87" s="26">
        <f t="shared" si="459"/>
        <v>0</v>
      </c>
      <c r="CS87" s="26">
        <f t="shared" si="459"/>
        <v>0</v>
      </c>
      <c r="CT87" s="26">
        <f t="shared" si="459"/>
        <v>0</v>
      </c>
      <c r="CU87" s="26">
        <f t="shared" si="459"/>
        <v>0</v>
      </c>
      <c r="CV87" s="26">
        <f t="shared" si="459"/>
        <v>0</v>
      </c>
      <c r="CW87" s="26">
        <f t="shared" si="459"/>
        <v>0</v>
      </c>
      <c r="CX87" s="26">
        <f t="shared" si="459"/>
        <v>0</v>
      </c>
      <c r="CY87" s="26">
        <f t="shared" si="459"/>
        <v>0</v>
      </c>
      <c r="CZ87" s="26">
        <f t="shared" si="459"/>
        <v>0</v>
      </c>
      <c r="DA87" s="26">
        <f t="shared" si="459"/>
        <v>0</v>
      </c>
      <c r="DB87" s="26">
        <f t="shared" si="459"/>
        <v>0</v>
      </c>
      <c r="DC87" s="26">
        <f t="shared" si="459"/>
        <v>4.5</v>
      </c>
      <c r="DD87" s="26">
        <f t="shared" si="459"/>
        <v>0</v>
      </c>
      <c r="DE87" s="26">
        <f t="shared" si="459"/>
        <v>0</v>
      </c>
      <c r="DF87" s="26">
        <f t="shared" si="459"/>
        <v>0</v>
      </c>
      <c r="DG87" s="26">
        <f t="shared" si="459"/>
        <v>0</v>
      </c>
      <c r="DH87" s="26">
        <f t="shared" si="459"/>
        <v>0</v>
      </c>
      <c r="DI87" s="26">
        <f t="shared" si="459"/>
        <v>0</v>
      </c>
      <c r="DJ87" s="26">
        <f t="shared" si="459"/>
        <v>0</v>
      </c>
      <c r="DK87" s="26">
        <f t="shared" si="459"/>
        <v>0</v>
      </c>
      <c r="DL87" s="26">
        <f t="shared" si="459"/>
        <v>0</v>
      </c>
      <c r="DM87" s="26">
        <f t="shared" si="459"/>
        <v>2.7559999999999998</v>
      </c>
      <c r="DN87" s="26">
        <f t="shared" si="459"/>
        <v>0</v>
      </c>
      <c r="DO87" s="26">
        <f t="shared" si="459"/>
        <v>0</v>
      </c>
      <c r="DP87" s="26">
        <f t="shared" si="459"/>
        <v>0</v>
      </c>
      <c r="DQ87" s="26">
        <f t="shared" si="459"/>
        <v>0</v>
      </c>
      <c r="DR87" s="26">
        <f t="shared" si="459"/>
        <v>0</v>
      </c>
      <c r="DS87" s="26">
        <f t="shared" si="459"/>
        <v>0</v>
      </c>
      <c r="DT87" s="26">
        <f t="shared" si="459"/>
        <v>0</v>
      </c>
      <c r="DU87" s="26">
        <f t="shared" si="459"/>
        <v>0</v>
      </c>
      <c r="DV87" s="26">
        <f t="shared" si="459"/>
        <v>0</v>
      </c>
      <c r="DW87" s="26">
        <f t="shared" si="459"/>
        <v>4.5</v>
      </c>
      <c r="DX87" s="26">
        <f t="shared" si="459"/>
        <v>0</v>
      </c>
      <c r="DY87" s="26">
        <f t="shared" si="459"/>
        <v>0</v>
      </c>
      <c r="DZ87" s="26">
        <f t="shared" si="459"/>
        <v>0</v>
      </c>
      <c r="EA87" s="26">
        <f t="shared" si="459"/>
        <v>0</v>
      </c>
      <c r="EB87" s="26">
        <f t="shared" si="459"/>
        <v>0</v>
      </c>
      <c r="EC87" s="26">
        <f t="shared" ref="EC87:EO87" si="460">EC88+EC89</f>
        <v>0</v>
      </c>
      <c r="ED87" s="26">
        <f t="shared" si="460"/>
        <v>0</v>
      </c>
      <c r="EE87" s="26">
        <f t="shared" si="460"/>
        <v>0</v>
      </c>
      <c r="EF87" s="26">
        <f t="shared" si="460"/>
        <v>0</v>
      </c>
      <c r="EG87" s="26">
        <f t="shared" si="460"/>
        <v>3.6040979999999996</v>
      </c>
      <c r="EH87" s="26">
        <f t="shared" si="460"/>
        <v>0</v>
      </c>
      <c r="EI87" s="26">
        <f t="shared" si="460"/>
        <v>0</v>
      </c>
      <c r="EJ87" s="26">
        <f t="shared" si="460"/>
        <v>0</v>
      </c>
      <c r="EK87" s="26">
        <f t="shared" si="460"/>
        <v>0</v>
      </c>
      <c r="EL87" s="26">
        <f t="shared" si="460"/>
        <v>0</v>
      </c>
      <c r="EM87" s="26">
        <f t="shared" si="460"/>
        <v>0</v>
      </c>
      <c r="EN87" s="26">
        <f t="shared" si="460"/>
        <v>0</v>
      </c>
      <c r="EO87" s="26">
        <f t="shared" si="460"/>
        <v>0</v>
      </c>
      <c r="EP87" s="19"/>
    </row>
    <row r="88" spans="1:146" s="43" customFormat="1" ht="63" x14ac:dyDescent="0.25">
      <c r="A88" s="52" t="s">
        <v>211</v>
      </c>
      <c r="B88" s="98" t="s">
        <v>255</v>
      </c>
      <c r="C88" s="44" t="s">
        <v>256</v>
      </c>
      <c r="D88" s="53">
        <v>0</v>
      </c>
      <c r="E88" s="38">
        <v>4.5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0</v>
      </c>
      <c r="AO88" s="39">
        <v>0</v>
      </c>
      <c r="AP88" s="39">
        <v>0</v>
      </c>
      <c r="AQ88" s="39">
        <v>0</v>
      </c>
      <c r="AR88" s="39">
        <v>0</v>
      </c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39">
        <v>0</v>
      </c>
      <c r="AZ88" s="39">
        <v>0</v>
      </c>
      <c r="BA88" s="39">
        <v>0</v>
      </c>
      <c r="BB88" s="39">
        <v>0</v>
      </c>
      <c r="BC88" s="39">
        <v>0</v>
      </c>
      <c r="BD88" s="39">
        <v>0</v>
      </c>
      <c r="BE88" s="39">
        <v>0</v>
      </c>
      <c r="BF88" s="39">
        <v>0</v>
      </c>
      <c r="BG88" s="39">
        <v>0</v>
      </c>
      <c r="BH88" s="39">
        <v>0</v>
      </c>
      <c r="BI88" s="39">
        <v>0</v>
      </c>
      <c r="BJ88" s="39">
        <v>0</v>
      </c>
      <c r="BK88" s="39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9">
        <v>0</v>
      </c>
      <c r="BU88" s="39">
        <v>0</v>
      </c>
      <c r="BV88" s="39">
        <v>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0</v>
      </c>
      <c r="CL88" s="39">
        <v>0</v>
      </c>
      <c r="CM88" s="39">
        <v>0</v>
      </c>
      <c r="CN88" s="39">
        <v>0</v>
      </c>
      <c r="CO88" s="39">
        <v>0</v>
      </c>
      <c r="CP88" s="39">
        <v>0</v>
      </c>
      <c r="CQ88" s="39">
        <v>0</v>
      </c>
      <c r="CR88" s="39">
        <v>0</v>
      </c>
      <c r="CS88" s="39">
        <v>0</v>
      </c>
      <c r="CT88" s="39">
        <v>0</v>
      </c>
      <c r="CU88" s="39">
        <v>0</v>
      </c>
      <c r="CV88" s="39">
        <v>0</v>
      </c>
      <c r="CW88" s="39">
        <v>0</v>
      </c>
      <c r="CX88" s="39">
        <v>0</v>
      </c>
      <c r="CY88" s="39">
        <v>0</v>
      </c>
      <c r="CZ88" s="39">
        <v>0</v>
      </c>
      <c r="DA88" s="39">
        <v>0</v>
      </c>
      <c r="DB88" s="39">
        <v>0</v>
      </c>
      <c r="DC88" s="38">
        <v>4.5</v>
      </c>
      <c r="DD88" s="39">
        <v>0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88">
        <v>2.7559999999999998</v>
      </c>
      <c r="DN88" s="39">
        <v>0</v>
      </c>
      <c r="DO88" s="39">
        <v>0</v>
      </c>
      <c r="DP88" s="39">
        <v>0</v>
      </c>
      <c r="DQ88" s="39">
        <v>0</v>
      </c>
      <c r="DR88" s="39">
        <v>0</v>
      </c>
      <c r="DS88" s="39">
        <v>0</v>
      </c>
      <c r="DT88" s="39">
        <v>0</v>
      </c>
      <c r="DU88" s="39">
        <v>0</v>
      </c>
      <c r="DV88" s="39">
        <f>Z88+AT88+BN88</f>
        <v>0</v>
      </c>
      <c r="DW88" s="42">
        <f>AA88+AU88+BO88+CI88+DC88</f>
        <v>4.5</v>
      </c>
      <c r="DX88" s="39">
        <f t="shared" ref="DX88:ED88" si="461">AB88+AV88+BP88</f>
        <v>0</v>
      </c>
      <c r="DY88" s="39">
        <f t="shared" si="461"/>
        <v>0</v>
      </c>
      <c r="DZ88" s="39">
        <f t="shared" si="461"/>
        <v>0</v>
      </c>
      <c r="EA88" s="39">
        <f t="shared" si="461"/>
        <v>0</v>
      </c>
      <c r="EB88" s="39">
        <f t="shared" si="461"/>
        <v>0</v>
      </c>
      <c r="EC88" s="39">
        <f t="shared" si="461"/>
        <v>0</v>
      </c>
      <c r="ED88" s="39">
        <f t="shared" si="461"/>
        <v>0</v>
      </c>
      <c r="EE88" s="39">
        <f>DK88</f>
        <v>0</v>
      </c>
      <c r="EF88" s="39">
        <f t="shared" ref="EF88:EO88" si="462">AJ88+BD88+BX88</f>
        <v>0</v>
      </c>
      <c r="EG88" s="42">
        <f>AK88+BE88+BY88+CS88+DM88</f>
        <v>2.7559999999999998</v>
      </c>
      <c r="EH88" s="39">
        <f t="shared" si="462"/>
        <v>0</v>
      </c>
      <c r="EI88" s="39">
        <f t="shared" si="462"/>
        <v>0</v>
      </c>
      <c r="EJ88" s="39">
        <f t="shared" si="462"/>
        <v>0</v>
      </c>
      <c r="EK88" s="39">
        <f t="shared" si="462"/>
        <v>0</v>
      </c>
      <c r="EL88" s="39">
        <f t="shared" si="462"/>
        <v>0</v>
      </c>
      <c r="EM88" s="39">
        <f t="shared" si="462"/>
        <v>0</v>
      </c>
      <c r="EN88" s="39">
        <f t="shared" si="462"/>
        <v>0</v>
      </c>
      <c r="EO88" s="39">
        <f t="shared" si="462"/>
        <v>0</v>
      </c>
      <c r="EP88" s="96" t="s">
        <v>268</v>
      </c>
    </row>
    <row r="89" spans="1:146" s="43" customFormat="1" ht="47.25" x14ac:dyDescent="0.25">
      <c r="A89" s="52" t="s">
        <v>265</v>
      </c>
      <c r="B89" s="98" t="s">
        <v>266</v>
      </c>
      <c r="C89" s="44" t="s">
        <v>267</v>
      </c>
      <c r="D89" s="53">
        <v>0</v>
      </c>
      <c r="E89" s="88">
        <f>BE89</f>
        <v>0.84809800000000002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39">
        <v>0</v>
      </c>
      <c r="BD89" s="39">
        <v>0</v>
      </c>
      <c r="BE89" s="90">
        <v>0.84809800000000002</v>
      </c>
      <c r="BF89" s="39">
        <v>0</v>
      </c>
      <c r="BG89" s="39">
        <v>0</v>
      </c>
      <c r="BH89" s="39">
        <v>0</v>
      </c>
      <c r="BI89" s="39">
        <v>0</v>
      </c>
      <c r="BJ89" s="39">
        <v>0</v>
      </c>
      <c r="BK89" s="39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8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38">
        <v>0</v>
      </c>
      <c r="DN89" s="39">
        <v>0</v>
      </c>
      <c r="DO89" s="39">
        <v>0</v>
      </c>
      <c r="DP89" s="39">
        <v>0</v>
      </c>
      <c r="DQ89" s="39">
        <v>0</v>
      </c>
      <c r="DR89" s="39">
        <v>0</v>
      </c>
      <c r="DS89" s="39">
        <v>0</v>
      </c>
      <c r="DT89" s="39">
        <v>0</v>
      </c>
      <c r="DU89" s="39">
        <v>0</v>
      </c>
      <c r="DV89" s="39">
        <f>Z89+AT89+BN89</f>
        <v>0</v>
      </c>
      <c r="DW89" s="42">
        <f>AA89+AU89+BO89+CI89+DC89</f>
        <v>0</v>
      </c>
      <c r="DX89" s="39">
        <f t="shared" ref="DX89" si="463">AB89+AV89+BP89</f>
        <v>0</v>
      </c>
      <c r="DY89" s="39">
        <f t="shared" ref="DY89" si="464">AC89+AW89+BQ89</f>
        <v>0</v>
      </c>
      <c r="DZ89" s="39">
        <f t="shared" ref="DZ89" si="465">AD89+AX89+BR89</f>
        <v>0</v>
      </c>
      <c r="EA89" s="39">
        <f t="shared" ref="EA89" si="466">AE89+AY89+BS89</f>
        <v>0</v>
      </c>
      <c r="EB89" s="39">
        <f t="shared" ref="EB89" si="467">AF89+AZ89+BT89</f>
        <v>0</v>
      </c>
      <c r="EC89" s="39">
        <f t="shared" ref="EC89" si="468">AG89+BA89+BU89</f>
        <v>0</v>
      </c>
      <c r="ED89" s="39">
        <f t="shared" ref="ED89" si="469">AH89+BB89+BV89</f>
        <v>0</v>
      </c>
      <c r="EE89" s="39">
        <f>DK89</f>
        <v>0</v>
      </c>
      <c r="EF89" s="39">
        <f t="shared" ref="EF89" si="470">AJ89+BD89+BX89</f>
        <v>0</v>
      </c>
      <c r="EG89" s="42">
        <f>AK89+BE89+BY89+CS89+DM89</f>
        <v>0.84809800000000002</v>
      </c>
      <c r="EH89" s="39">
        <f t="shared" ref="EH89" si="471">AL89+BF89+BZ89</f>
        <v>0</v>
      </c>
      <c r="EI89" s="39">
        <f t="shared" ref="EI89" si="472">AM89+BG89+CA89</f>
        <v>0</v>
      </c>
      <c r="EJ89" s="39">
        <f t="shared" ref="EJ89" si="473">AN89+BH89+CB89</f>
        <v>0</v>
      </c>
      <c r="EK89" s="39">
        <f t="shared" ref="EK89" si="474">AO89+BI89+CC89</f>
        <v>0</v>
      </c>
      <c r="EL89" s="39">
        <f t="shared" ref="EL89" si="475">AP89+BJ89+CD89</f>
        <v>0</v>
      </c>
      <c r="EM89" s="39">
        <f t="shared" ref="EM89" si="476">AQ89+BK89+CE89</f>
        <v>0</v>
      </c>
      <c r="EN89" s="39">
        <f t="shared" ref="EN89" si="477">AR89+BL89+CF89</f>
        <v>0</v>
      </c>
      <c r="EO89" s="39">
        <f t="shared" ref="EO89" si="478">AS89+BM89+CG89</f>
        <v>0</v>
      </c>
      <c r="EP89" s="39"/>
    </row>
  </sheetData>
  <autoFilter ref="C1:C88"/>
  <mergeCells count="54">
    <mergeCell ref="DW17:EE17"/>
    <mergeCell ref="EG17:EO17"/>
    <mergeCell ref="AU17:BC17"/>
    <mergeCell ref="BE17:BM17"/>
    <mergeCell ref="BO17:BW17"/>
    <mergeCell ref="BY17:CG17"/>
    <mergeCell ref="CI17:CQ17"/>
    <mergeCell ref="CS17:DA17"/>
    <mergeCell ref="G17:O17"/>
    <mergeCell ref="Q17:Y17"/>
    <mergeCell ref="AA17:AI17"/>
    <mergeCell ref="DC17:DK17"/>
    <mergeCell ref="DM17:DU17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DL16:DU16"/>
    <mergeCell ref="D17:D18"/>
    <mergeCell ref="E17:E18"/>
    <mergeCell ref="A11:EP11"/>
    <mergeCell ref="A12:EP12"/>
    <mergeCell ref="A5:AS5"/>
    <mergeCell ref="A8:AS8"/>
    <mergeCell ref="A4:EP4"/>
    <mergeCell ref="A6:EP6"/>
    <mergeCell ref="A7:EP7"/>
    <mergeCell ref="A9:EP9"/>
    <mergeCell ref="A10:AS10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2023-02-15T12:22:55Z</dcterms:modified>
</cp:coreProperties>
</file>